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G22" i="168" l="1"/>
  <c r="H22" i="168"/>
  <c r="D19" i="161" l="1"/>
  <c r="H14" i="168" l="1"/>
  <c r="F14" i="168"/>
  <c r="J13" i="168"/>
  <c r="J12" i="168"/>
  <c r="H25" i="160"/>
  <c r="F25" i="160"/>
  <c r="J24" i="160"/>
  <c r="J23" i="160"/>
  <c r="H18" i="160"/>
  <c r="F18" i="160"/>
  <c r="J17" i="160"/>
  <c r="J16" i="160"/>
  <c r="H14" i="160"/>
  <c r="H20" i="160" s="1"/>
  <c r="H27" i="160" s="1"/>
  <c r="F14" i="160"/>
  <c r="F20" i="160" s="1"/>
  <c r="F27" i="160" s="1"/>
  <c r="J13" i="160"/>
  <c r="J12" i="160"/>
  <c r="F16" i="168" l="1"/>
  <c r="H16" i="168"/>
  <c r="B4" i="168"/>
  <c r="B7" i="167" l="1"/>
  <c r="A6" i="167"/>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D7759" i="106" s="1"/>
  <c r="K6" i="29"/>
  <c r="B7763" i="106" s="1"/>
  <c r="B7762" i="106"/>
  <c r="K12" i="12"/>
  <c r="K23" i="12"/>
  <c r="J12" i="12"/>
  <c r="J21" i="12"/>
  <c r="J23" i="12" s="1"/>
  <c r="B7729" i="106"/>
  <c r="B7734" i="106"/>
  <c r="B7726" i="10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2" i="29"/>
  <c r="B2089" i="106" s="1"/>
  <c r="D2089" i="106" s="1"/>
  <c r="K93" i="29"/>
  <c r="K94" i="29"/>
  <c r="B6999" i="106" s="1"/>
  <c r="D6999" i="106" s="1"/>
  <c r="K95" i="29"/>
  <c r="K96" i="29"/>
  <c r="K97" i="29"/>
  <c r="K98" i="29"/>
  <c r="B7007" i="106" s="1"/>
  <c r="D7007" i="106" s="1"/>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B1276" i="106"/>
  <c r="D1276" i="106" s="1"/>
  <c r="K126" i="29"/>
  <c r="B1277" i="106"/>
  <c r="D1277" i="106" s="1"/>
  <c r="D1278" i="106"/>
  <c r="K125" i="29"/>
  <c r="B3488" i="106" s="1"/>
  <c r="D3488" i="106" s="1"/>
  <c r="K128" i="29"/>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6" i="108"/>
  <c r="F37" i="108"/>
  <c r="G28" i="108"/>
  <c r="E29" i="108"/>
  <c r="G29" i="108"/>
  <c r="E30" i="108"/>
  <c r="G30"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C42" i="34"/>
  <c r="D42" i="34"/>
  <c r="F42" i="34"/>
  <c r="C43" i="34"/>
  <c r="D43" i="34"/>
  <c r="F43" i="34"/>
  <c r="C44" i="34"/>
  <c r="D44" i="34"/>
  <c r="C45" i="34"/>
  <c r="D45" i="34"/>
  <c r="F45" i="34"/>
  <c r="C46" i="34"/>
  <c r="D46" i="34"/>
  <c r="F46" i="34"/>
  <c r="C47" i="34"/>
  <c r="D47" i="34"/>
  <c r="F47" i="34"/>
  <c r="C48" i="34"/>
  <c r="D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7041" i="106"/>
  <c r="D7041" i="106" s="1"/>
  <c r="J274" i="5"/>
  <c r="B7054" i="106" s="1"/>
  <c r="D7054" i="106" s="1"/>
  <c r="F5" i="4"/>
  <c r="B3408" i="106" s="1"/>
  <c r="D3408"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D7" i="118"/>
  <c r="D8" i="118"/>
  <c r="D9" i="118"/>
  <c r="H14" i="118"/>
  <c r="H19" i="118"/>
  <c r="H24" i="118"/>
  <c r="H28" i="118"/>
  <c r="H29" i="118"/>
  <c r="H33" i="118"/>
  <c r="D11" i="37"/>
  <c r="D22" i="37"/>
  <c r="J22" i="37"/>
  <c r="L22" i="37"/>
  <c r="D24" i="37"/>
  <c r="B4270" i="106" s="1"/>
  <c r="D4270" i="106" s="1"/>
  <c r="B83" i="36"/>
  <c r="B2597" i="106"/>
  <c r="D2597" i="106" s="1"/>
  <c r="D14" i="7"/>
  <c r="B1770" i="106" s="1"/>
  <c r="D1770" i="106" s="1"/>
  <c r="F135" i="34"/>
  <c r="F130" i="34"/>
  <c r="B5847" i="106"/>
  <c r="D5847" i="106" s="1"/>
  <c r="B5599" i="106"/>
  <c r="D5599" i="106" s="1"/>
  <c r="K274" i="5"/>
  <c r="H173" i="5"/>
  <c r="B5906" i="106" s="1"/>
  <c r="D5906" i="106" s="1"/>
  <c r="F106" i="34"/>
  <c r="D7" i="7"/>
  <c r="B1763" i="106" s="1"/>
  <c r="D1763" i="106" s="1"/>
  <c r="H6" i="4"/>
  <c r="B2656" i="106" s="1"/>
  <c r="D2656" i="106" s="1"/>
  <c r="D17" i="7"/>
  <c r="B4104" i="106" s="1"/>
  <c r="D4104" i="106" s="1"/>
  <c r="D18" i="7"/>
  <c r="B4105" i="106" s="1"/>
  <c r="D4105" i="106" s="1"/>
  <c r="D11" i="7"/>
  <c r="B1768" i="106" s="1"/>
  <c r="D1768" i="106" s="1"/>
  <c r="F109" i="5" l="1"/>
  <c r="F4" i="4" s="1"/>
  <c r="B2591" i="106" s="1"/>
  <c r="D2591" i="106" s="1"/>
  <c r="B1746" i="106"/>
  <c r="D1746" i="106" s="1"/>
  <c r="J109" i="5"/>
  <c r="B6352" i="106" s="1"/>
  <c r="D6352" i="106" s="1"/>
  <c r="J173" i="5"/>
  <c r="B6397" i="106" s="1"/>
  <c r="D6397" i="106" s="1"/>
  <c r="F126" i="34"/>
  <c r="D4" i="7"/>
  <c r="B1760" i="106" s="1"/>
  <c r="D1760" i="106" s="1"/>
  <c r="L5" i="11"/>
  <c r="B2056" i="106" s="1"/>
  <c r="D2056" i="106" s="1"/>
  <c r="N23" i="3"/>
  <c r="B284" i="106" s="1"/>
  <c r="D284" i="106" s="1"/>
  <c r="D5" i="4"/>
  <c r="B3406" i="106" s="1"/>
  <c r="D3406" i="106" s="1"/>
  <c r="I274" i="5"/>
  <c r="B6840" i="106"/>
  <c r="D6840" i="106" s="1"/>
  <c r="F172" i="5"/>
  <c r="B5644" i="106" s="1"/>
  <c r="D5644" i="106" s="1"/>
  <c r="B5125" i="106"/>
  <c r="D5125" i="106" s="1"/>
  <c r="E109" i="5"/>
  <c r="E4" i="4" s="1"/>
  <c r="B2630" i="106" s="1"/>
  <c r="D2630" i="106" s="1"/>
  <c r="F16" i="11"/>
  <c r="F48" i="34"/>
  <c r="F41" i="34"/>
  <c r="J354" i="29"/>
  <c r="B7245" i="106" s="1"/>
  <c r="D7245" i="106" s="1"/>
  <c r="I331" i="29"/>
  <c r="B7222" i="106" s="1"/>
  <c r="D7222" i="106" s="1"/>
  <c r="J204" i="29"/>
  <c r="B7072" i="106" s="1"/>
  <c r="D7072" i="106" s="1"/>
  <c r="K112" i="29"/>
  <c r="B7019" i="106" s="1"/>
  <c r="D7019" i="106" s="1"/>
  <c r="J77" i="4"/>
  <c r="B6262" i="106" s="1"/>
  <c r="D6262" i="106" s="1"/>
  <c r="D109" i="5"/>
  <c r="D4" i="4" s="1"/>
  <c r="B2564" i="106" s="1"/>
  <c r="D2564" i="106" s="1"/>
  <c r="B3654" i="106"/>
  <c r="D3654" i="106" s="1"/>
  <c r="H341" i="29"/>
  <c r="H354" i="29" s="1"/>
  <c r="B3660" i="106" s="1"/>
  <c r="D3660" i="106" s="1"/>
  <c r="D6103" i="106"/>
  <c r="B1308" i="106"/>
  <c r="D1308" i="106" s="1"/>
  <c r="E38" i="108"/>
  <c r="H129" i="29"/>
  <c r="K110" i="29"/>
  <c r="B1151" i="106" s="1"/>
  <c r="D1151" i="106" s="1"/>
  <c r="E13" i="145"/>
  <c r="G13" i="145" s="1"/>
  <c r="K24" i="12"/>
  <c r="G38" i="108"/>
  <c r="B1280" i="106"/>
  <c r="D1280" i="106" s="1"/>
  <c r="D31" i="108"/>
  <c r="D40" i="108" s="1"/>
  <c r="E42" i="108" s="1"/>
  <c r="F31" i="108"/>
  <c r="F40" i="108" s="1"/>
  <c r="G42" i="108" s="1"/>
  <c r="L354" i="29"/>
  <c r="L331" i="29"/>
  <c r="J88" i="28"/>
  <c r="D30" i="36" s="1"/>
  <c r="B5356" i="106"/>
  <c r="D5356" i="106" s="1"/>
  <c r="B5588" i="106"/>
  <c r="D5588" i="106" s="1"/>
  <c r="B4216" i="106"/>
  <c r="D4216" i="106" s="1"/>
  <c r="I6" i="4"/>
  <c r="B5011" i="106" s="1"/>
  <c r="D5011" i="106" s="1"/>
  <c r="C16" i="4"/>
  <c r="B2560" i="106" s="1"/>
  <c r="D2560" i="106" s="1"/>
  <c r="C172" i="5"/>
  <c r="K173" i="5"/>
  <c r="G172" i="5"/>
  <c r="B5770" i="106" s="1"/>
  <c r="D5770" i="106" s="1"/>
  <c r="C109" i="5"/>
  <c r="D15" i="7"/>
  <c r="B1772" i="106" s="1"/>
  <c r="D1772" i="106" s="1"/>
  <c r="D12" i="7"/>
  <c r="B1769" i="106" s="1"/>
  <c r="D1769" i="106" s="1"/>
  <c r="F105" i="34"/>
  <c r="H109" i="5"/>
  <c r="F110" i="34"/>
  <c r="F129" i="34"/>
  <c r="D5" i="7"/>
  <c r="B1761" i="106" s="1"/>
  <c r="D1761" i="106" s="1"/>
  <c r="K28" i="118"/>
  <c r="O27" i="118" s="1"/>
  <c r="O29" i="118"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B2910" i="106"/>
  <c r="D2910" i="106" s="1"/>
  <c r="B1241" i="106"/>
  <c r="D1241" i="106" s="1"/>
  <c r="E150" i="29"/>
  <c r="B1242" i="106" s="1"/>
  <c r="D1242"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E204" i="29"/>
  <c r="B1353" i="106" s="1"/>
  <c r="D1353" i="106" s="1"/>
  <c r="B7047" i="106"/>
  <c r="D7047" i="106" s="1"/>
  <c r="H148" i="29"/>
  <c r="B1272" i="106" s="1"/>
  <c r="D1272" i="106" s="1"/>
  <c r="K84" i="29"/>
  <c r="J6" i="4"/>
  <c r="B6221" i="106" s="1"/>
  <c r="D6221"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B7760" i="106"/>
  <c r="D7760" i="106" s="1"/>
  <c r="K7" i="4"/>
  <c r="B3718" i="106" s="1"/>
  <c r="D3718" i="106" s="1"/>
  <c r="F104" i="34"/>
  <c r="F94" i="34"/>
  <c r="F128" i="34"/>
  <c r="D13" i="7"/>
  <c r="B3726" i="106" s="1"/>
  <c r="D3726" i="106" s="1"/>
  <c r="G16" i="4"/>
  <c r="B2611" i="106" s="1"/>
  <c r="D2611" i="106" s="1"/>
  <c r="B6839" i="106"/>
  <c r="D6839" i="106" s="1"/>
  <c r="D172" i="5"/>
  <c r="B5412" i="106" s="1"/>
  <c r="D5412" i="106" s="1"/>
  <c r="K109" i="5"/>
  <c r="K275" i="5" s="1"/>
  <c r="B6023" i="106" s="1"/>
  <c r="D6023" i="106" s="1"/>
  <c r="B7063" i="106"/>
  <c r="D7063" i="106" s="1"/>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H275" i="5"/>
  <c r="J7" i="4"/>
  <c r="D274" i="5"/>
  <c r="B7270" i="106"/>
  <c r="C34" i="131"/>
  <c r="D19" i="7" l="1"/>
  <c r="B1775" i="106" s="1"/>
  <c r="D1775" i="106" s="1"/>
  <c r="B5914" i="106"/>
  <c r="D5914" i="106" s="1"/>
  <c r="B1328" i="106"/>
  <c r="D1328" i="106" s="1"/>
  <c r="H77" i="4"/>
  <c r="B3299" i="106" s="1"/>
  <c r="D3299" i="106" s="1"/>
  <c r="K77" i="4"/>
  <c r="B3587" i="106" s="1"/>
  <c r="D3587" i="106" s="1"/>
  <c r="K352" i="29"/>
  <c r="D7255" i="106"/>
  <c r="D7251" i="106"/>
  <c r="D7250" i="106"/>
  <c r="D173" i="5"/>
  <c r="B7733" i="106"/>
  <c r="D7733" i="106" s="1"/>
  <c r="K26" i="12"/>
  <c r="B7743" i="106" s="1"/>
  <c r="D7743" i="106" s="1"/>
  <c r="J4" i="4"/>
  <c r="B6220" i="106" s="1"/>
  <c r="D6220" i="106" s="1"/>
  <c r="J275" i="5"/>
  <c r="B7055" i="106" s="1"/>
  <c r="D7055" i="106" s="1"/>
  <c r="C114" i="29"/>
  <c r="B757" i="106" s="1"/>
  <c r="D757" i="106" s="1"/>
  <c r="L114" i="29"/>
  <c r="B2917" i="106"/>
  <c r="D2917" i="106" s="1"/>
  <c r="D59" i="36"/>
  <c r="K4" i="4"/>
  <c r="B6028" i="106"/>
  <c r="D6028" i="106" s="1"/>
  <c r="D7256" i="106"/>
  <c r="K331" i="29"/>
  <c r="K332" i="29" s="1"/>
  <c r="B7225" i="106" s="1"/>
  <c r="D7225" i="106" s="1"/>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5214" i="106"/>
  <c r="D5214" i="106" s="1"/>
  <c r="C173" i="5"/>
  <c r="H150" i="29"/>
  <c r="B1273" i="106" s="1"/>
  <c r="D1273" i="106" s="1"/>
  <c r="K102" i="29"/>
  <c r="F53" i="34" s="1"/>
  <c r="B1381" i="106"/>
  <c r="D1381" i="106" s="1"/>
  <c r="D7254" i="106"/>
  <c r="D7253" i="106"/>
  <c r="F274" i="5"/>
  <c r="F275" i="5" s="1"/>
  <c r="B3724" i="106"/>
  <c r="D3724" i="106" s="1"/>
  <c r="F73" i="34"/>
  <c r="G15" i="4"/>
  <c r="B6032" i="106" s="1"/>
  <c r="D6032" i="106" s="1"/>
  <c r="D6" i="4"/>
  <c r="B2566" i="106" s="1"/>
  <c r="D2566" i="106" s="1"/>
  <c r="B5421" i="106"/>
  <c r="D5421"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C15" i="4" l="1"/>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c r="B6215" i="106" l="1"/>
  <c r="D6215" i="106" s="1"/>
  <c r="J41" i="3"/>
  <c r="D8" i="146"/>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6216" i="106"/>
  <c r="D6216" i="106" s="1"/>
  <c r="D57" i="36"/>
  <c r="B2912" i="106"/>
  <c r="D2912" i="106" s="1"/>
  <c r="I41" i="3"/>
  <c r="B3567" i="106"/>
  <c r="D3567" i="106" s="1"/>
  <c r="K41" i="3"/>
  <c r="B123" i="106"/>
  <c r="D123" i="106" s="1"/>
  <c r="D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40" i="106" l="1"/>
  <c r="D140" i="106" s="1"/>
  <c r="E41" i="3"/>
  <c r="B3568" i="106"/>
  <c r="D3568" i="106" s="1"/>
  <c r="D58" i="36"/>
  <c r="B2913" i="106"/>
  <c r="D2913" i="106" s="1"/>
  <c r="D56" i="36"/>
  <c r="D55" i="36"/>
  <c r="B213" i="106"/>
  <c r="D213" i="106" s="1"/>
  <c r="B189" i="106"/>
  <c r="D189" i="106" s="1"/>
  <c r="G41" i="3"/>
  <c r="J16" i="37"/>
  <c r="B4269" i="106" s="1"/>
  <c r="D4269" i="106" s="1"/>
  <c r="B170" i="106"/>
  <c r="D170" i="106" s="1"/>
  <c r="F41" i="3"/>
  <c r="B124" i="106"/>
  <c r="D124" i="106" s="1"/>
  <c r="D51" i="36"/>
  <c r="H12" i="118"/>
  <c r="K12" i="118" s="1"/>
  <c r="O11" i="118" s="1"/>
  <c r="O13" i="118" s="1"/>
  <c r="D63" i="36"/>
  <c r="O17" i="118"/>
  <c r="O20"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D52" i="36"/>
  <c r="B141" i="106"/>
  <c r="D141" i="106" s="1"/>
  <c r="B171" i="106"/>
  <c r="D171" i="106" s="1"/>
  <c r="D53" i="36"/>
  <c r="O35" i="118"/>
  <c r="O37" i="118" s="1"/>
  <c r="B92" i="106"/>
  <c r="D92" i="106" s="1"/>
  <c r="C41" i="3"/>
  <c r="D82"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<sst xmlns="http://schemas.openxmlformats.org/spreadsheetml/2006/main" count="5110" uniqueCount="2155">
  <si>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</si>
  <si>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</si>
  <si>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</si>
  <si>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</si>
  <si>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</si>
  <si>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</si>
  <si>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</si>
  <si>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</si>
  <si>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</si>
  <si>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</si>
  <si>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</si>
  <si>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</si>
  <si>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</si>
  <si>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</si>
  <si>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</si>
  <si>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</si>
  <si>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</si>
  <si>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</si>
  <si>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</si>
  <si>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</si>
  <si>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</si>
  <si>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</si>
  <si>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</si>
  <si>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</si>
  <si>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</si>
  <si>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</si>
  <si>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</si>
  <si>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</si>
  <si>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</si>
  <si>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</si>
  <si>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</si>
  <si>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</si>
  <si>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</si>
  <si>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</si>
  <si>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</si>
  <si>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</si>
  <si>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</si>
  <si>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</si>
  <si>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</si>
  <si>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</si>
  <si>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</si>
  <si>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</si>
  <si>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</si>
  <si>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</si>
  <si>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</si>
  <si>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</si>
  <si>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</si>
  <si>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</si>
  <si>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</si>
  <si>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</si>
  <si>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</si>
  <si>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</si>
  <si>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</si>
  <si>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</si>
  <si>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</si>
  <si>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</si>
  <si>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</si>
  <si>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</si>
  <si>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</si>
  <si>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</si>
  <si>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</si>
  <si>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</si>
  <si>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</si>
  <si>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</si>
  <si>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</si>
  <si>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</si>
  <si>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</si>
  <si>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</si>
  <si>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</si>
  <si>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</si>
  <si>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</si>
  <si>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</si>
  <si>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</si>
  <si>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</si>
  <si>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</si>
  <si>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</si>
  <si>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</si>
  <si>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</si>
  <si>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</si>
  <si>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</si>
  <si>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</si>
  <si>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</si>
  <si>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</si>
  <si>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</si>
  <si>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</si>
  <si>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</si>
  <si>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</si>
  <si>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</si>
  <si>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</si>
  <si>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</si>
  <si>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</si>
  <si>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</si>
  <si>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</si>
  <si>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</si>
  <si>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</si>
  <si>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</si>
  <si>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</si>
  <si>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</si>
  <si>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</si>
  <si>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</si>
  <si>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</si>
  <si>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</si>
  <si>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</si>
  <si>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</si>
  <si>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</si>
  <si>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</si>
  <si>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</si>
  <si>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</si>
  <si>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</si>
  <si>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</si>
  <si>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</si>
  <si>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</si>
  <si>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</si>
  <si>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</si>
  <si>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</si>
  <si>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</si>
  <si>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</si>
  <si>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</si>
  <si>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</si>
  <si>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</si>
  <si>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</si>
  <si>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</si>
  <si>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</si>
  <si>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</si>
  <si>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</si>
  <si>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</si>
  <si>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</si>
  <si>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</si>
  <si>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</si>
  <si>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</si>
  <si>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</si>
  <si>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</si>
  <si>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</si>
  <si>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</si>
  <si>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</si>
  <si>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</si>
  <si>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</si>
  <si>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</si>
  <si>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</si>
  <si>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</si>
  <si>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</si>
  <si>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</si>
  <si>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</si>
  <si>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</si>
  <si>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</si>
  <si>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</si>
  <si>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</si>
  <si>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</si>
  <si>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</si>
  <si>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</si>
  <si>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</si>
  <si>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</si>
  <si>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</si>
  <si>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</si>
  <si>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</si>
  <si>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</si>
  <si>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</si>
  <si>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</si>
  <si>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</si>
  <si>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</si>
  <si>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</si>
  <si>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</si>
  <si>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</si>
  <si>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</si>
  <si>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</si>
  <si>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</si>
  <si>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</si>
  <si>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</si>
  <si>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</si>
  <si>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</si>
  <si>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</si>
  <si>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</si>
  <si>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</si>
  <si>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</si>
  <si>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</si>
  <si>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</si>
  <si>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</si>
  <si>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</si>
  <si>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</si>
  <si>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</si>
  <si>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</si>
  <si>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</si>
  <si>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</si>
  <si>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</si>
  <si>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</si>
  <si>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</si>
  <si>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</si>
  <si>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</si>
  <si>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</si>
  <si>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</si>
  <si>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</si>
  <si>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</si>
  <si>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</si>
  <si>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</si>
  <si>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</si>
  <si>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</si>
  <si>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</si>
  <si>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</si>
  <si>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</si>
  <si>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</si>
  <si>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</si>
  <si>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</si>
  <si>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</si>
  <si>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</si>
  <si>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</si>
  <si>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</si>
  <si>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</si>
  <si>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</si>
  <si>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</si>
  <si>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</si>
  <si>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</si>
  <si>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</si>
  <si>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</si>
  <si>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</si>
  <si>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</si>
  <si>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</si>
  <si>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</si>
  <si>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</si>
  <si>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</si>
  <si>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</si>
  <si>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</si>
  <si>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</si>
  <si>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</si>
  <si>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</si>
  <si>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</si>
  <si>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</si>
  <si>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</si>
  <si>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</si>
  <si>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</si>
  <si>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</si>
  <si>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</si>
  <si>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</si>
  <si>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</si>
  <si>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</si>
  <si>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</si>
  <si>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</si>
  <si>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</si>
  <si>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</si>
  <si>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</si>
  <si>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</si>
  <si>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</si>
  <si>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</si>
  <si>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</si>
  <si>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</si>
  <si>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</si>
  <si>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</si>
  <si>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</si>
  <si>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</si>
  <si>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</si>
  <si>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</si>
  <si>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</si>
  <si>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</si>
  <si>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</si>
  <si>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</si>
  <si>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</si>
  <si>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</si>
  <si>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</si>
  <si>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</si>
  <si>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</si>
  <si>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</si>
  <si>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</si>
  <si>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</si>
  <si>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</si>
  <si>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</si>
  <si>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</si>
  <si>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</si>
  <si>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</si>
  <si>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</si>
  <si>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</si>
  <si>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</si>
  <si>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</si>
  <si>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</si>
  <si>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</si>
  <si>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</si>
  <si>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</si>
  <si>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</si>
  <si>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</si>
  <si>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</si>
  <si>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</si>
  <si>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</si>
  <si>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</si>
  <si>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</si>
  <si>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</si>
  <si>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</si>
  <si>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</si>
  <si>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</si>
  <si>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</si>
  <si>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</si>
  <si>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</si>
  <si>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</si>
  <si>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</si>
  <si>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</si>
  <si>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</si>
  <si>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</si>
  <si>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</si>
  <si>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</si>
  <si>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</si>
  <si>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</si>
  <si>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</si>
  <si>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</si>
  <si>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</si>
  <si>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</si>
  <si>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</si>
  <si>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</si>
  <si>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</si>
  <si>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</si>
  <si>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</si>
  <si>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</si>
  <si>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</si>
  <si>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</si>
  <si>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</si>
  <si>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</si>
  <si>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</si>
  <si>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</si>
  <si>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</si>
  <si>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</si>
  <si>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</si>
  <si>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</si>
  <si>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</si>
  <si>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</si>
  <si>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</si>
  <si>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</si>
  <si>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</si>
  <si>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</si>
  <si>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</si>
  <si>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</si>
  <si>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</si>
  <si>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</si>
  <si>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</si>
  <si>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</si>
  <si>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</si>
  <si>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</si>
  <si>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</si>
  <si>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</si>
  <si>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</si>
  <si>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</si>
  <si>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</si>
  <si>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</si>
  <si>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</si>
  <si>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</si>
  <si>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</si>
  <si>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</si>
  <si>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</si>
  <si>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</si>
  <si>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</si>
  <si>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</si>
  <si>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</si>
  <si>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</si>
  <si>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</si>
  <si>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</si>
  <si>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</si>
  <si>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</si>
  <si>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</si>
  <si>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</si>
  <si>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</si>
  <si>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</si>
  <si>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</si>
  <si>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</si>
  <si>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</si>
  <si>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</si>
  <si>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</si>
  <si>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</si>
  <si>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</si>
  <si>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</si>
  <si>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</si>
  <si>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</si>
  <si>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</si>
  <si>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</si>
  <si>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</si>
  <si>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</si>
  <si>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</si>
  <si>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</si>
  <si>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</si>
  <si>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</si>
  <si>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</si>
  <si>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</si>
  <si>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</si>
  <si>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</si>
  <si>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</si>
  <si>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</si>
  <si>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</si>
  <si>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</si>
  <si>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</si>
  <si>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</si>
  <si>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</si>
  <si>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</si>
  <si>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</si>
  <si>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</si>
  <si>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</si>
  <si>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</si>
  <si>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</si>
  <si>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</si>
  <si>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</si>
  <si>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</si>
  <si>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</si>
  <si>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</si>
  <si>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</si>
  <si>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</si>
  <si>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</si>
  <si>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</si>
  <si>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</si>
  <si>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</si>
  <si>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</si>
  <si>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</si>
  <si>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</si>
  <si>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</si>
  <si>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</si>
  <si>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</si>
  <si>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</si>
  <si>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</si>
  <si>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</si>
  <si>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</si>
  <si>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</si>
  <si>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</si>
  <si>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</si>
  <si>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</si>
  <si>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</si>
  <si>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</si>
  <si>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</si>
  <si>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</si>
  <si>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</si>
  <si>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</si>
  <si>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</si>
  <si>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</si>
  <si>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</si>
  <si>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</si>
  <si>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</si>
  <si>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</si>
  <si>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</si>
  <si>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</si>
  <si>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</si>
  <si>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</si>
  <si>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</si>
  <si>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</si>
  <si>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</si>
  <si>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</si>
  <si>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</si>
  <si>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</si>
  <si>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</si>
  <si>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</si>
  <si>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</si>
  <si>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</si>
  <si>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</si>
  <si>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</si>
  <si>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</si>
  <si>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</si>
  <si>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</si>
  <si>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</si>
  <si>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</si>
  <si>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</si>
  <si>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</si>
  <si>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</si>
  <si>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</si>
  <si>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</si>
  <si>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</si>
  <si>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</si>
  <si>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</si>
  <si>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</si>
  <si>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</si>
  <si>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</si>
  <si>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</si>
  <si>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</si>
  <si>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</si>
  <si>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</si>
  <si>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</si>
  <si>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</si>
  <si>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</si>
  <si>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</si>
  <si>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</si>
  <si>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</si>
  <si>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</si>
  <si>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</si>
  <si>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</si>
  <si>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</si>
  <si>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</si>
  <si>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</si>
  <si>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</si>
  <si>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</si>
  <si>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</si>
  <si>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</si>
  <si>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</si>
  <si>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</si>
  <si>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</si>
  <si>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</si>
  <si>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</si>
  <si>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</si>
  <si>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</si>
  <si>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</si>
  <si>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</si>
  <si>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</si>
  <si>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</si>
  <si>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</si>
  <si>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</si>
  <si>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</si>
  <si>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</si>
  <si>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</si>
  <si>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</si>
  <si>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</si>
  <si>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</si>
  <si>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</si>
  <si>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</si>
  <si>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</si>
  <si>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</si>
  <si>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</si>
  <si>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</si>
  <si>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</si>
  <si>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</si>
  <si>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</si>
  <si>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</si>
  <si>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</si>
  <si>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</si>
  <si>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</si>
  <si>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</si>
  <si>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</si>
  <si>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</si>
  <si>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</si>
  <si>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</si>
  <si>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</si>
  <si>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</si>
  <si>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</si>
  <si>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</si>
  <si>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</si>
  <si>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</si>
  <si>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</si>
  <si>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</si>
  <si>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</si>
  <si>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</si>
  <si>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</si>
  <si>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</si>
  <si>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</si>
  <si>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</si>
  <si>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</si>
  <si>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</si>
  <si>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</si>
  <si>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</si>
  <si>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</si>
  <si>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</si>
  <si>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</si>
  <si>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</si>
  <si>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</si>
  <si>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</si>
  <si>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</si>
  <si>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</si>
  <si>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</si>
  <si>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</si>
  <si>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</si>
  <si>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</si>
  <si>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</si>
  <si>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</si>
  <si>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</si>
  <si>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</si>
  <si>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</si>
  <si>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</si>
  <si>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</si>
  <si>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</si>
  <si>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</si>
  <si>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</si>
  <si>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</si>
  <si>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</si>
  <si>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</si>
  <si>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</si>
  <si>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</si>
  <si>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</si>
  <si>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</si>
  <si>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</si>
  <si>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</si>
  <si>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</si>
  <si>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</si>
  <si>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</si>
  <si>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</si>
  <si>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</si>
  <si>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</si>
  <si>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</si>
  <si>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</si>
  <si>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</si>
  <si>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</si>
  <si>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</si>
  <si>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</si>
  <si>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</si>
  <si>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</si>
  <si>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</si>
  <si>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</si>
  <si>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</si>
  <si>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</si>
  <si>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</si>
  <si>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</si>
  <si>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</si>
  <si>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</si>
  <si>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</si>
  <si>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</si>
  <si>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</si>
  <si>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</si>
  <si>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</si>
  <si>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</si>
  <si>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</si>
  <si>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</si>
  <si>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</si>
  <si>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</si>
  <si>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</si>
  <si>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</si>
  <si>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</si>
  <si>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</si>
  <si>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</si>
  <si>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</si>
  <si>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</si>
  <si>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</si>
  <si>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</si>
  <si>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</si>
  <si>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</si>
  <si>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</si>
  <si>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</si>
  <si>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</si>
  <si>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</si>
  <si>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</si>
  <si>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</si>
  <si>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</si>
  <si>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</si>
  <si>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</si>
  <si>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</si>
  <si>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</si>
  <si>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</si>
  <si>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</si>
  <si>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</si>
  <si>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</si>
  <si>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</si>
  <si>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</si>
  <si>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</si>
  <si>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</si>
  <si>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</si>
  <si>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</si>
  <si>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</si>
  <si>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</si>
  <si>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</si>
  <si>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</si>
  <si>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</si>
  <si>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</si>
  <si>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</si>
  <si>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</si>
  <si>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</si>
  <si>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</si>
  <si>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</si>
  <si>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</si>
  <si>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</si>
  <si>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</si>
  <si>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</si>
  <si>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</si>
  <si>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</si>
  <si>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</si>
  <si>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</si>
  <si>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</si>
  <si>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</si>
  <si>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</si>
  <si>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</si>
  <si>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</si>
  <si>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</si>
  <si>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</si>
  <si>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</si>
  <si>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</si>
  <si>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</si>
  <si>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</si>
  <si>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</si>
  <si>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</si>
  <si>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</si>
  <si>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</si>
  <si>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</si>
  <si>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</si>
  <si>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</si>
  <si>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</si>
  <si>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</si>
  <si>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</si>
  <si>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</si>
  <si>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</si>
  <si>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</si>
  <si>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</si>
  <si>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</si>
  <si>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</si>
  <si>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</si>
  <si>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</si>
  <si>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</si>
  <si>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</si>
  <si>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</si>
  <si>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</si>
  <si>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</si>
  <si>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</si>
  <si>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</si>
  <si>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</si>
  <si>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</si>
  <si>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</si>
  <si>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</si>
  <si>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</si>
  <si>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</si>
  <si>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</si>
  <si>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</si>
  <si>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</si>
  <si>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</si>
  <si>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</si>
  <si>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</si>
  <si>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</si>
  <si>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</si>
  <si>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</si>
  <si>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</si>
  <si>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</si>
  <si>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</si>
  <si>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</si>
  <si>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</si>
  <si>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</si>
  <si>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</si>
  <si>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</si>
  <si>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</si>
  <si>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</si>
  <si>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</si>
  <si>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</si>
  <si>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</si>
  <si>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</si>
  <si>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</si>
  <si>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</si>
  <si>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</si>
  <si>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</si>
  <si>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</si>
  <si>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</si>
  <si>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</si>
  <si>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</si>
  <si>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</si>
  <si>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</si>
  <si>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</si>
  <si>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</si>
  <si>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</si>
  <si>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</si>
  <si>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</si>
  <si>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</si>
  <si>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</si>
  <si>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</si>
  <si>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</si>
  <si>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</si>
  <si>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</si>
  <si>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</si>
  <si>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</si>
  <si>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</si>
  <si>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</si>
  <si>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</si>
  <si>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</si>
  <si>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</si>
  <si>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</si>
  <si>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</si>
  <si>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</si>
  <si>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</si>
  <si>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</si>
  <si>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</si>
  <si>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</si>
  <si>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</si>
  <si>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</si>
  <si>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</si>
  <si>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</si>
  <si>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</si>
  <si>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</si>
  <si>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</si>
  <si>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</si>
  <si>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</si>
  <si>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</si>
  <si>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</si>
  <si>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</si>
  <si>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</si>
  <si>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</si>
  <si>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</si>
  <si>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</si>
  <si>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</si>
  <si>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</si>
  <si>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</si>
  <si>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</si>
  <si>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</si>
  <si>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</si>
  <si>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</si>
  <si>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</si>
  <si>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</si>
  <si>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</si>
  <si>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</si>
  <si>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</si>
  <si>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</si>
  <si>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</si>
  <si>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</si>
  <si>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</si>
  <si>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</si>
  <si>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</si>
  <si>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</si>
  <si>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</si>
  <si>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</si>
  <si>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</si>
  <si>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</si>
  <si>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</si>
  <si>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</si>
  <si>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</si>
  <si>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</si>
  <si>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</si>
  <si>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</si>
  <si>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</si>
  <si>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</si>
  <si>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</si>
  <si>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</si>
  <si>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</si>
  <si>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</si>
  <si>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</si>
  <si>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</si>
  <si>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</si>
  <si>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</si>
  <si>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</si>
  <si>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</si>
  <si>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</si>
  <si>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</si>
  <si>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</si>
  <si>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</si>
  <si>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</si>
  <si>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</si>
  <si>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</si>
  <si>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</si>
  <si>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</si>
  <si>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</si>
  <si>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</si>
  <si>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</si>
  <si>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</si>
  <si>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</si>
  <si>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</si>
  <si>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</si>
  <si>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</si>
  <si>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</si>
  <si>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</si>
  <si>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</si>
  <si>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</si>
  <si>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</si>
  <si>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</si>
  <si>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</si>
  <si>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</si>
  <si>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</si>
  <si>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</si>
  <si>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</si>
  <si>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</si>
  <si>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</si>
  <si>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</si>
  <si>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</si>
  <si>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</si>
  <si>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</si>
  <si>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</si>
  <si>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</si>
  <si>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</si>
  <si>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</si>
  <si>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</si>
  <si>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</si>
  <si>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</si>
  <si>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</si>
  <si>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</si>
  <si>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</si>
  <si>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</si>
  <si>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</si>
  <si>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</si>
  <si>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</si>
  <si>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</si>
  <si>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</si>
  <si>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</si>
  <si>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</si>
  <si>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</si>
  <si>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</si>
  <si>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</si>
  <si>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</si>
  <si>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</si>
  <si>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</si>
  <si>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</si>
  <si>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</si>
  <si>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</si>
  <si>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</si>
  <si>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</si>
  <si>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</si>
  <si>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</si>
  <si>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</si>
  <si>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</si>
  <si>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</si>
  <si>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</si>
  <si>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</si>
  <si>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</si>
  <si>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</si>
  <si>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</si>
  <si>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</si>
  <si>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</si>
  <si>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</si>
  <si>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</si>
  <si>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</si>
  <si>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</si>
  <si>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</si>
  <si>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</si>
  <si>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</si>
  <si>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</si>
  <si>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</si>
  <si>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</si>
  <si>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</si>
  <si>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</si>
  <si>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</si>
  <si>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</si>
  <si>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</si>
  <si>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</si>
  <si>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</si>
  <si>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</si>
  <si>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</si>
  <si>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</si>
  <si>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</si>
  <si>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</si>
  <si>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</si>
  <si>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</si>
  <si>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</si>
  <si>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</si>
  <si>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</si>
  <si>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</si>
  <si>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</si>
  <si>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</si>
  <si>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</si>
  <si>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</si>
  <si>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</si>
  <si>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</si>
  <si>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</si>
  <si>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</si>
  <si>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</si>
  <si>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</si>
  <si>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</si>
  <si>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</si>
  <si>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</si>
  <si>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</si>
  <si>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</si>
  <si>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</si>
  <si>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</si>
  <si>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</si>
  <si>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</si>
  <si>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</si>
  <si>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</si>
  <si>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</si>
  <si>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</si>
  <si>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</si>
  <si>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</si>
  <si>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</si>
  <si>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</si>
  <si>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</si>
  <si>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</si>
  <si>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</si>
  <si>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</si>
  <si>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</si>
  <si>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</si>
  <si>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</si>
  <si>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</si>
  <si>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</si>
  <si>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</si>
  <si>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</si>
  <si>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</si>
  <si>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</si>
  <si>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</si>
  <si>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</si>
  <si>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</si>
  <si>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</si>
  <si>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</si>
  <si>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</si>
  <si>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</si>
  <si>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</si>
  <si>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</si>
  <si>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</si>
  <si>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</si>
  <si>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</si>
  <si>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</si>
  <si>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</si>
  <si>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</si>
  <si>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</si>
  <si>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</si>
  <si>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</si>
  <si>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</si>
  <si>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</si>
  <si>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</si>
  <si>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</si>
  <si>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</si>
  <si>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</si>
  <si>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</si>
  <si>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</si>
  <si>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</si>
  <si>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</si>
  <si>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</si>
  <si>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</si>
  <si>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</si>
  <si>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</si>
  <si>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</si>
  <si>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</si>
  <si>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</si>
  <si>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</si>
  <si>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</si>
  <si>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</si>
  <si>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</si>
  <si>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</si>
  <si>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</si>
  <si>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</si>
  <si>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</si>
  <si>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</si>
  <si>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</si>
  <si>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</si>
  <si>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</si>
  <si>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</si>
  <si>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</si>
  <si>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</si>
  <si>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</si>
  <si>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</si>
  <si>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</si>
  <si>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</si>
  <si>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</si>
  <si>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</si>
  <si>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</si>
  <si>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</si>
  <si>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</si>
  <si>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</si>
  <si>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</si>
  <si>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</si>
  <si>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</si>
  <si>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</si>
  <si>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</si>
  <si>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</si>
  <si>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</si>
  <si>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</si>
  <si>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</si>
  <si>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</si>
  <si>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</si>
  <si>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</si>
  <si>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</si>
  <si>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</si>
  <si>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</si>
  <si>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</si>
  <si>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</si>
  <si>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</si>
  <si>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</si>
  <si>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</si>
  <si>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</si>
  <si>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</si>
  <si>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</si>
  <si>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</si>
  <si>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</si>
  <si>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</si>
  <si>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</si>
  <si>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</si>
  <si>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</si>
  <si>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</si>
  <si>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</si>
  <si>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</si>
  <si>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</si>
  <si>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</si>
  <si>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</si>
  <si>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</si>
  <si>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</si>
  <si>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</si>
  <si>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</si>
  <si>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</si>
  <si>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</si>
  <si>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</si>
  <si>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</si>
  <si>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</si>
  <si>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</si>
  <si>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</si>
  <si>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</si>
  <si>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</si>
  <si>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</si>
  <si>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</si>
  <si>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</si>
  <si>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</si>
  <si>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</si>
  <si>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</si>
  <si>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</si>
  <si>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</si>
  <si>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</si>
  <si>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</si>
  <si>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</si>
  <si>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</si>
  <si>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</si>
  <si>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</si>
  <si>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</si>
  <si>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</si>
  <si>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</si>
  <si>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</si>
  <si>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</si>
  <si>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</si>
  <si>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</si>
  <si>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</si>
  <si>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</si>
  <si>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</si>
  <si>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</si>
  <si>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</si>
  <si>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</si>
  <si>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</si>
  <si>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</si>
  <si>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</si>
  <si>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</si>
  <si>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</si>
  <si>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</si>
  <si>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</si>
  <si>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</si>
  <si>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</si>
  <si>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</si>
  <si>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</si>
  <si>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</si>
  <si>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</si>
  <si>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</si>
  <si>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</si>
  <si>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</si>
  <si>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</si>
  <si>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</si>
  <si>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</si>
  <si>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</si>
  <si>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</si>
  <si>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</si>
  <si>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</si>
  <si>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</si>
  <si>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</si>
  <si>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</si>
  <si>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</si>
  <si>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</si>
  <si>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</si>
  <si>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</si>
  <si>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</si>
  <si>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</si>
  <si>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</si>
  <si>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</si>
  <si>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</si>
  <si>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</si>
  <si>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</si>
  <si>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</si>
  <si>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</si>
  <si>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</si>
  <si>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</si>
  <si>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</si>
  <si>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</si>
  <si>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</si>
  <si>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</si>
  <si>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</si>
  <si>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</si>
  <si>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</si>
  <si>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</si>
  <si>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</si>
  <si>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</si>
  <si>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</si>
  <si>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</si>
  <si>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</si>
  <si>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</si>
  <si>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</si>
  <si>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</si>
  <si>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</si>
  <si>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</si>
  <si>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</si>
  <si>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</si>
  <si>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</si>
  <si>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</si>
  <si>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</si>
  <si>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</si>
  <si>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</si>
  <si>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</si>
  <si>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</si>
  <si>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</si>
  <si>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</si>
  <si>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</si>
  <si>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</si>
  <si>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</si>
  <si>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</si>
  <si>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</si>
  <si>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</si>
  <si>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</si>
  <si>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</si>
  <si>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</si>
  <si>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</si>
  <si>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</si>
  <si>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</si>
  <si>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</si>
  <si>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</si>
  <si>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</si>
  <si>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</si>
  <si>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</si>
  <si>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</si>
  <si>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</si>
  <si>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</si>
  <si>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</si>
  <si>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</si>
  <si>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</si>
  <si>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</si>
  <si>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</si>
  <si>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</si>
  <si>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</si>
  <si>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</si>
  <si>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</si>
  <si>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</si>
  <si>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</si>
  <si>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</si>
  <si>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</si>
  <si>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</si>
  <si>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</si>
  <si>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</si>
  <si>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</si>
  <si>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</si>
  <si>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</si>
  <si>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</si>
  <si>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</si>
  <si>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</si>
  <si>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</si>
  <si>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</si>
  <si>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</si>
  <si>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</si>
  <si>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</si>
  <si>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</si>
  <si>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</si>
  <si>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</si>
  <si>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</si>
  <si>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</si>
  <si>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</si>
  <si>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</si>
  <si>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</si>
  <si>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</si>
  <si>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</si>
  <si>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</si>
  <si>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</si>
  <si>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</si>
  <si>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</si>
  <si>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</si>
  <si>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</si>
  <si>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</si>
  <si>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</si>
  <si>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</si>
  <si>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</si>
  <si>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</si>
  <si>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</si>
  <si>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</si>
  <si>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</si>
  <si>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</si>
  <si>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</si>
  <si>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</si>
  <si>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</si>
  <si>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</si>
  <si>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</si>
  <si>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</si>
  <si>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</si>
  <si>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</si>
  <si>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</si>
  <si>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</si>
  <si>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</si>
  <si>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</si>
  <si>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</si>
  <si>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</si>
  <si>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</si>
  <si>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</si>
  <si>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</si>
  <si>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</si>
  <si>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</si>
  <si>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</si>
  <si>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</si>
  <si>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</si>
  <si>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</si>
  <si>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</si>
  <si>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</si>
  <si>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</si>
  <si>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</si>
  <si>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</si>
  <si>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</si>
  <si>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</si>
  <si>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</si>
  <si>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</si>
  <si>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</si>
  <si>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</si>
  <si>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</si>
  <si>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</si>
  <si>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</si>
  <si>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</si>
  <si>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</si>
  <si>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</si>
  <si>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</si>
  <si>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</si>
  <si>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</si>
  <si>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</si>
  <si>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</si>
  <si>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</si>
  <si>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</si>
  <si>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</si>
  <si>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</si>
  <si>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</si>
  <si>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</si>
  <si>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</si>
  <si>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</si>
  <si>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</si>
  <si>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</si>
  <si>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</si>
  <si>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</si>
  <si>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</si>
  <si>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</si>
  <si>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</si>
  <si>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</si>
  <si>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</si>
  <si>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</si>
  <si>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</si>
  <si>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</si>
  <si>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</si>
  <si>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</si>
  <si>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</si>
  <si>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</si>
  <si>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</si>
  <si>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</si>
  <si>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</si>
  <si>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</si>
  <si>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</si>
  <si>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</si>
  <si>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</si>
  <si>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</si>
  <si>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</si>
  <si>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</si>
  <si>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</si>
  <si>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</si>
  <si>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</si>
  <si>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</si>
  <si>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</si>
  <si>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</si>
  <si>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</si>
  <si>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</si>
  <si>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</si>
  <si>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</si>
  <si>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</si>
  <si>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</si>
  <si>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</si>
  <si>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</si>
  <si>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</si>
  <si>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</si>
  <si>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</si>
  <si>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</si>
  <si>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</si>
  <si>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</si>
  <si>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</si>
  <si>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</si>
  <si>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</si>
  <si>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</si>
  <si>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</si>
  <si>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</si>
  <si>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</si>
  <si>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</si>
  <si>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</si>
  <si>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</si>
  <si>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</si>
  <si>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</si>
  <si>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</si>
  <si>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</si>
  <si>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</si>
  <si>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</si>
  <si>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</si>
  <si>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</si>
  <si>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</si>
  <si>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</si>
  <si>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</si>
  <si>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</si>
  <si>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</si>
  <si>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</si>
  <si>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</si>
  <si>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</si>
  <si>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</si>
  <si>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</si>
  <si>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</si>
  <si>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</si>
  <si>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</si>
  <si>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</si>
  <si>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</si>
  <si>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</si>
  <si>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</si>
  <si>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</si>
  <si>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</si>
  <si>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</si>
  <si>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</si>
  <si>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</si>
  <si>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</si>
  <si>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</si>
  <si>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</si>
  <si>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</si>
  <si>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</si>
  <si>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</si>
  <si>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</si>
  <si>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</si>
  <si>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</si>
  <si>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</si>
  <si>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</si>
  <si>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</si>
  <si>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</si>
  <si>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</si>
  <si>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</si>
  <si>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</si>
  <si>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</si>
  <si>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</si>
  <si>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</si>
  <si>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</si>
  <si>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</si>
  <si>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</si>
  <si>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</si>
  <si>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</si>
  <si>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</si>
  <si>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</si>
  <si>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</si>
  <si>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</si>
  <si>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</si>
  <si>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</si>
  <si>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</si>
  <si>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</si>
  <si>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</si>
  <si>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</si>
  <si>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</si>
  <si>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</si>
  <si>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</si>
  <si>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</si>
  <si>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</si>
  <si>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</si>
  <si>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</si>
  <si>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</si>
  <si>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</si>
  <si>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</si>
  <si>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</si>
  <si>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</si>
  <si>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</si>
  <si>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</si>
  <si>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</si>
  <si>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</si>
  <si>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</si>
  <si>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</si>
  <si>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</si>
  <si>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</si>
  <si>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</si>
  <si>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</si>
  <si>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</si>
  <si>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</si>
  <si>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</si>
  <si>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</si>
  <si>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</si>
  <si>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</si>
  <si>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</si>
  <si>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</si>
  <si>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</si>
  <si>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</si>
  <si>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</si>
  <si>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</si>
  <si>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</si>
  <si>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</si>
  <si>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</si>
  <si>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</si>
  <si>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</si>
  <si>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</si>
  <si>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</si>
  <si>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</si>
  <si>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</si>
  <si>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</si>
  <si>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</si>
  <si>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</si>
  <si>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</si>
  <si>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</si>
  <si>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</si>
  <si>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</si>
  <si>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</si>
  <si>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</si>
  <si>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</si>
  <si>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</si>
  <si>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</si>
  <si>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</si>
  <si>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</si>
  <si>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</si>
  <si>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</si>
  <si>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</si>
  <si>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</si>
  <si>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</si>
  <si>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</si>
  <si>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</si>
  <si>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</si>
  <si>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</si>
  <si>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</si>
  <si>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</si>
  <si>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</si>
  <si>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</si>
  <si>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</si>
  <si>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</si>
  <si>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</si>
  <si>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</si>
  <si>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</si>
  <si>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</si>
  <si>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</si>
  <si>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</si>
  <si>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</si>
  <si>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</si>
  <si>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</si>
  <si>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</si>
  <si>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</si>
  <si>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</si>
  <si>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</si>
  <si>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</si>
  <si>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</si>
  <si>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</si>
  <si>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</si>
  <si>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</si>
  <si>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</si>
  <si>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</si>
  <si>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</si>
  <si>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</si>
  <si>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</si>
  <si>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</si>
  <si>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</si>
  <si>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</si>
  <si>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</si>
  <si>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</si>
  <si>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</si>
  <si>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</si>
  <si>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</si>
  <si>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</si>
  <si>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</si>
  <si>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</si>
  <si>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</si>
  <si>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</si>
  <si>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</si>
  <si>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</si>
  <si>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</si>
  <si>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</si>
  <si>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</si>
  <si>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</si>
  <si>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</si>
  <si>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</si>
  <si>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</si>
  <si>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</si>
  <si>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</si>
  <si>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</si>
  <si>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</si>
  <si>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</si>
  <si>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</si>
  <si>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</si>
  <si>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</si>
  <si>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</si>
  <si>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</si>
  <si>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</si>
  <si>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</si>
  <si>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</si>
  <si>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</si>
  <si>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</si>
  <si>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</si>
  <si>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</si>
  <si>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</si>
  <si>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</si>
  <si>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</si>
  <si>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</si>
  <si>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</si>
  <si>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</si>
  <si>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</si>
  <si>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</si>
  <si>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</si>
  <si>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</si>
  <si>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</si>
  <si>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</si>
  <si>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</si>
  <si>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</si>
  <si>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</si>
  <si>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</si>
  <si>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</si>
  <si>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</si>
  <si>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</si>
  <si>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</si>
  <si>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</si>
  <si>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</si>
  <si>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</si>
  <si>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</si>
  <si>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</si>
  <si>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</si>
  <si>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</si>
  <si>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</si>
  <si>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</si>
  <si>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</si>
  <si>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</si>
  <si>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</si>
  <si>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</si>
  <si>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</si>
  <si>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</si>
  <si>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</si>
  <si>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</si>
  <si>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</si>
  <si>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</si>
  <si>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</si>
  <si>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</si>
  <si>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</si>
  <si>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</si>
  <si>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</si>
  <si>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</si>
  <si>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</si>
  <si>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</si>
  <si>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</si>
  <si>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</si>
  <si>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</si>
  <si>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</si>
  <si>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</si>
  <si>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</si>
  <si>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</si>
  <si>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</si>
  <si>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</si>
  <si>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</si>
  <si>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</si>
  <si>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</si>
  <si>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</si>
  <si>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</si>
  <si>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</si>
  <si>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</si>
  <si>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</si>
  <si>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</si>
  <si>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</si>
  <si>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</si>
  <si>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</si>
  <si>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</si>
  <si>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</si>
  <si>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</si>
  <si>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</si>
  <si>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</si>
  <si>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</si>
  <si>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</si>
  <si>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</si>
  <si>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</si>
  <si>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</si>
  <si>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</si>
  <si>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</si>
  <si>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</si>
  <si>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</si>
  <si>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</si>
  <si>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</si>
  <si>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</si>
  <si>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</si>
  <si>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</si>
  <si>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</si>
  <si>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</si>
  <si>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</si>
  <si>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</si>
  <si>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</si>
  <si>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</si>
  <si>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</si>
  <si>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</si>
  <si>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</si>
  <si>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</si>
  <si>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</si>
  <si>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</si>
  <si>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</si>
  <si>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</si>
  <si>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</si>
  <si>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</si>
  <si>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</si>
  <si>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</si>
  <si>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</si>
  <si>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</si>
  <si>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</si>
  <si>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</si>
  <si>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</si>
  <si>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</si>
  <si>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</si>
  <si>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</si>
  <si>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</si>
  <si>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</si>
  <si>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</si>
  <si>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</si>
  <si>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</si>
  <si>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</si>
  <si>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</si>
  <si>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</si>
  <si>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</si>
  <si>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</si>
  <si>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</si>
  <si>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</si>
  <si>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</si>
  <si>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</si>
  <si>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</si>
  <si>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</si>
  <si>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</si>
  <si>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</si>
  <si>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</si>
  <si>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</si>
  <si>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</si>
  <si>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</si>
  <si>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</si>
  <si>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</si>
  <si>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</si>
  <si>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</si>
  <si>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</si>
  <si>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</si>
  <si>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</si>
  <si>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</si>
  <si>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</si>
  <si>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</si>
  <si>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</si>
  <si>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</si>
  <si>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</si>
  <si>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</si>
  <si>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</si>
  <si>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</si>
  <si>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</si>
  <si>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</si>
  <si>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</si>
  <si>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</si>
  <si>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</si>
  <si>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</si>
  <si>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</si>
  <si>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</si>
  <si>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</si>
  <si>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</si>
  <si>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</si>
  <si>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</si>
  <si>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</si>
  <si>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</si>
  <si>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</si>
  <si>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</si>
  <si>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</si>
  <si>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</si>
  <si>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</si>
  <si>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</si>
  <si>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</si>
  <si>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</si>
  <si>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</si>
  <si>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</si>
  <si>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</si>
  <si>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</si>
  <si>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</si>
  <si>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</si>
  <si>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</si>
  <si>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</si>
  <si>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</si>
  <si>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</si>
  <si>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</si>
  <si>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</si>
  <si>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</si>
  <si>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</si>
  <si>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</si>
  <si>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</si>
  <si>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</si>
  <si>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</si>
  <si>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</si>
  <si>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</si>
  <si>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</si>
  <si>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</si>
  <si>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</si>
  <si>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</si>
  <si>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</si>
  <si>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</si>
  <si>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</si>
  <si>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</si>
  <si>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</si>
  <si>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</si>
  <si>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</si>
  <si>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</si>
  <si>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</si>
  <si>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</si>
  <si>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</si>
  <si>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</si>
  <si>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</si>
  <si>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</si>
  <si>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</si>
  <si>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</si>
  <si>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</si>
  <si>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</si>
  <si>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</si>
  <si>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</si>
  <si>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</si>
  <si>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</si>
  <si>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</si>
  <si>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</si>
  <si>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</si>
  <si>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</si>
  <si>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</si>
  <si>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</si>
  <si>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</si>
  <si>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</si>
  <si>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</si>
  <si>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</si>
  <si>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</si>
  <si>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</si>
  <si>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</si>
  <si>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</si>
  <si>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</si>
  <si>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</si>
  <si>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</si>
  <si>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</si>
  <si>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</si>
  <si>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</si>
  <si>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</si>
  <si>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</si>
  <si>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</si>
  <si>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</si>
  <si>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</si>
  <si>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</si>
  <si>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</si>
  <si>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</si>
  <si>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</si>
  <si>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</si>
  <si>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</si>
  <si>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</si>
  <si>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</si>
  <si>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</si>
  <si>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</si>
  <si>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</si>
  <si>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</si>
  <si>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</si>
  <si>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</si>
  <si>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</si>
  <si>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</si>
  <si>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</si>
  <si>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</si>
  <si>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</si>
  <si>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</si>
  <si>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</si>
  <si>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</si>
  <si>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</si>
  <si>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</si>
  <si>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</si>
  <si>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</si>
  <si>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</si>
  <si>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</si>
  <si>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</si>
  <si>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</si>
  <si>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</si>
  <si>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</si>
  <si>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</si>
  <si>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</si>
  <si>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</si>
  <si>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</si>
  <si>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</si>
  <si>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</si>
  <si>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</si>
  <si>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</si>
  <si>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</si>
  <si>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</si>
  <si>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</si>
  <si>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</si>
  <si>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</si>
  <si>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</si>
  <si>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</si>
  <si>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</si>
  <si>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</si>
  <si>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</si>
  <si>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</si>
  <si>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</si>
  <si>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</si>
  <si>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</si>
  <si>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</si>
  <si>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</si>
  <si>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</si>
  <si>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</si>
  <si>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</si>
  <si>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</si>
  <si>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</si>
  <si>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</si>
  <si>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</si>
  <si>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</si>
  <si>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</si>
  <si>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</si>
  <si>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</si>
  <si>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</si>
  <si>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</si>
  <si>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</si>
  <si>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</si>
  <si>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</si>
  <si>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</si>
  <si>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</si>
  <si>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</si>
  <si>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</si>
  <si>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</si>
  <si>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</si>
  <si>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</si>
  <si>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</si>
  <si>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</si>
  <si>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</si>
  <si>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</si>
  <si>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</si>
  <si>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</si>
  <si>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</si>
  <si>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</si>
  <si>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</si>
  <si>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</si>
  <si>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</si>
  <si>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</si>
  <si>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</si>
  <si>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</si>
  <si>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</si>
  <si>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</si>
  <si>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</si>
  <si>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</si>
  <si>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</si>
  <si>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</si>
  <si>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</si>
  <si>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</si>
  <si>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</si>
  <si>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</si>
  <si>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</si>
  <si>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</si>
  <si>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</si>
  <si>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</si>
  <si>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</si>
  <si>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</si>
  <si>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</si>
  <si>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</si>
  <si>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</si>
  <si>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</si>
  <si>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</si>
  <si>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</si>
  <si>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</si>
  <si>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</si>
  <si>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</si>
  <si>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</si>
  <si>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</si>
  <si>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</si>
  <si>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</si>
  <si>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</si>
  <si>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</si>
  <si>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</si>
  <si>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</si>
  <si>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</si>
  <si>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</si>
  <si>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</si>
  <si>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</si>
  <si>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</si>
  <si>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</si>
  <si>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</si>
  <si>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</si>
  <si>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</si>
  <si>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</si>
  <si>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</si>
  <si>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</si>
  <si>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</si>
  <si>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</si>
  <si>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</si>
  <si>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</si>
  <si>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</si>
  <si>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</si>
  <si>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</si>
  <si>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</si>
  <si>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</si>
  <si>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</si>
  <si>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</si>
  <si>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</si>
  <si>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</si>
  <si>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</si>
  <si>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</si>
  <si>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</si>
  <si>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</si>
  <si>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</si>
  <si>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</si>
  <si>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</si>
  <si>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</si>
  <si>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</si>
  <si>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</si>
  <si>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</si>
  <si>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</si>
  <si>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</si>
  <si>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</si>
  <si>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</si>
  <si>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</si>
  <si>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</si>
  <si>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</si>
  <si>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</si>
  <si>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</si>
  <si>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</si>
  <si>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</si>
  <si>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</si>
  <si>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</si>
  <si>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</si>
  <si>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</si>
  <si>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</si>
  <si>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</si>
  <si>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</si>
  <si>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</si>
  <si>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</si>
  <si>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</si>
  <si>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</si>
  <si>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</si>
  <si>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</si>
  <si>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</si>
  <si>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</si>
  <si>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</si>
  <si>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</si>
  <si>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</si>
  <si>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</si>
  <si>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</si>
  <si>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</si>
  <si>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</si>
  <si>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</si>
  <si>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</si>
  <si>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</si>
  <si>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</si>
  <si>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</si>
  <si>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</si>
  <si>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</si>
  <si>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</si>
  <si>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</si>
  <si>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</si>
  <si>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</si>
  <si>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</si>
  <si>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</si>
  <si>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</si>
  <si>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</si>
  <si>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</si>
  <si>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</si>
  <si>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</si>
  <si>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</si>
  <si>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</si>
  <si>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</si>
  <si>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</si>
  <si>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</si>
  <si>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</si>
  <si>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</si>
  <si>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</si>
  <si>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</si>
  <si>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</si>
  <si>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</si>
  <si>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</si>
  <si>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</si>
  <si>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</si>
  <si>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</si>
  <si>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</si>
  <si>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</si>
  <si>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</si>
  <si>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</si>
  <si>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</si>
  <si>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</si>
  <si>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</si>
  <si>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</si>
  <si>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</si>
  <si>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</si>
  <si>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</si>
  <si>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</si>
  <si>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</si>
  <si>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</si>
  <si>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</si>
  <si>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</si>
  <si>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</si>
  <si>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</si>
  <si>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</si>
  <si>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</si>
  <si>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</si>
  <si>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</si>
  <si>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</si>
  <si>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</si>
  <si>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</si>
  <si>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</si>
  <si>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</si>
  <si>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</si>
  <si>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</si>
  <si>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</si>
  <si>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</si>
  <si>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</si>
  <si>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</si>
  <si>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</si>
  <si>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</si>
  <si>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</si>
  <si>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</si>
  <si>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</si>
  <si>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</si>
  <si>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</si>
  <si>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</si>
  <si>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</si>
  <si>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</si>
  <si>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</si>
  <si>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</si>
  <si>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</si>
  <si>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</si>
  <si>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</si>
  <si>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</si>
  <si>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</si>
  <si>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</si>
  <si>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</si>
  <si>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</si>
  <si>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</si>
  <si>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</si>
  <si>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</si>
  <si>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</si>
  <si>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</si>
  <si>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</si>
  <si>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</si>
  <si>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</si>
  <si>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</si>
  <si>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</si>
  <si>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</si>
  <si>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</si>
  <si>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</si>
  <si>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</si>
  <si>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</si>
  <si>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</si>
  <si>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</si>
  <si>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</si>
  <si>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</si>
  <si>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</si>
  <si>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</si>
  <si>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</si>
  <si>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</si>
  <si>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</si>
  <si>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</si>
  <si>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</si>
  <si>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</si>
  <si>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</si>
  <si>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</si>
  <si>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</si>
  <si>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</si>
  <si>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</si>
  <si>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</si>
  <si>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X</t>
  </si>
  <si>
    <t>33-048-2050-61</t>
  </si>
  <si>
    <t>Knox and Warren Counties</t>
  </si>
  <si>
    <t>Knox-Warren Special Education District</t>
  </si>
  <si>
    <t>938 Harrison Street</t>
  </si>
  <si>
    <t>Galesburg</t>
  </si>
  <si>
    <t>kdeschamps@galesburg205.org</t>
  </si>
  <si>
    <t>309 343-2143</t>
  </si>
  <si>
    <t>309 343-2145</t>
  </si>
  <si>
    <t>23. These financial statements are issued to comply with regulatory provisions prescribed by the Illinois State Board of Education, which is a comprehensive basis of accounting other than generally accepted accounting principles.  The effects on the financial statements of the variation between these regulatory practices and accounting principles generally accepted in the United States of America, although not reasonably determinable, are deemed to be material.</t>
  </si>
  <si>
    <t>Galesburg CUSD 205</t>
  </si>
  <si>
    <t>Prairie State Insurance Cooperative</t>
  </si>
  <si>
    <t>A</t>
  </si>
  <si>
    <t>A. Galesburg CUSD #205, Knoxville #202, ROWVA #208, Williamsfield #210, Abingdon #276, Monmouth-Roseville #238, United #304</t>
  </si>
  <si>
    <t>x</t>
  </si>
  <si>
    <t>John E. Meister, CPA</t>
  </si>
  <si>
    <t xml:space="preserve">Page 14. Other restricted revenue from federal sources (Acct 4999) - Case Services to Individuals - STEP </t>
  </si>
  <si>
    <t xml:space="preserve">               Third Party Base Plus Performance grant $88,486</t>
  </si>
  <si>
    <t>Page 16. Other support services (Acct 2900) - Testing and therapy services $56,232</t>
  </si>
  <si>
    <t>US Department of Education:</t>
  </si>
  <si>
    <t xml:space="preserve">  Passed through the Illinois State Board of Education:</t>
  </si>
  <si>
    <r>
      <rPr>
        <sz val="8"/>
        <rFont val="Arial"/>
        <family val="2"/>
      </rPr>
      <t xml:space="preserve">    PreSchool Flow-through </t>
    </r>
    <r>
      <rPr>
        <b/>
        <sz val="8"/>
        <rFont val="Arial"/>
        <family val="2"/>
      </rPr>
      <t xml:space="preserve">                                   (M)</t>
    </r>
  </si>
  <si>
    <t>2015-4600</t>
  </si>
  <si>
    <t xml:space="preserve">    Total PreSchool Flow-through</t>
  </si>
  <si>
    <t>2015-4620</t>
  </si>
  <si>
    <t xml:space="preserve">    Total  IDEA Flow-through/Low Incidence</t>
  </si>
  <si>
    <t>Total passed through the Illinois State Board of Education</t>
  </si>
  <si>
    <t xml:space="preserve">  Passed through the Illinois Department of Human Services:</t>
  </si>
  <si>
    <t xml:space="preserve">    Secondary Transitional Experience Program</t>
  </si>
  <si>
    <t>Total US Department of Education</t>
  </si>
  <si>
    <t>US Department of Health and Human services:</t>
  </si>
  <si>
    <t xml:space="preserve">  Passed through the Illinois Department of Healthcare and Family Services:</t>
  </si>
  <si>
    <t xml:space="preserve">   Medicaid Administrative Outreach</t>
  </si>
  <si>
    <t>N/A</t>
  </si>
  <si>
    <t>Total expenditures of federal awards</t>
  </si>
  <si>
    <t>2016-4600</t>
  </si>
  <si>
    <t>2016-4620</t>
  </si>
  <si>
    <t>Galesburg Community Uniy School District No. 205</t>
  </si>
  <si>
    <t>646CUD00064</t>
  </si>
  <si>
    <t>546CTD00064</t>
  </si>
  <si>
    <r>
      <t xml:space="preserve">The accompanying Schedule of Expenditures of Federal Awards includes the federal grant activity of </t>
    </r>
    <r>
      <rPr>
        <b/>
        <sz val="9"/>
        <rFont val="Arial"/>
        <family val="2"/>
      </rPr>
      <t>Knox-Warren Special Education District</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</si>
  <si>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Knox-Warren Special Education District</t>
    </r>
    <r>
      <rPr>
        <sz val="9"/>
        <rFont val="Arial"/>
        <family val="2"/>
      </rPr>
      <t xml:space="preserve"> provided federal awards to subrecipients as follows:</t>
    </r>
  </si>
  <si>
    <t>IDEA Flow-Through - Galesburg CUSD No. 205</t>
  </si>
  <si>
    <t>IDEA Flow-Through - Monmouth/Roseville CUSD No. 238</t>
  </si>
  <si>
    <r>
      <t xml:space="preserve">The following amounts were expended in the form of non-cash assistance by </t>
    </r>
    <r>
      <rPr>
        <b/>
        <sz val="9"/>
        <rFont val="Arial"/>
        <family val="2"/>
      </rPr>
      <t>Knox-Warren Special Education District</t>
    </r>
    <r>
      <rPr>
        <sz val="9"/>
        <rFont val="Arial"/>
        <family val="2"/>
      </rPr>
      <t xml:space="preserve"> and </t>
    </r>
    <r>
      <rPr>
        <b/>
        <sz val="9"/>
        <rFont val="Arial"/>
        <family val="2"/>
      </rPr>
      <t>are not</t>
    </r>
    <r>
      <rPr>
        <sz val="9"/>
        <rFont val="Arial"/>
        <family val="2"/>
      </rPr>
      <t xml:space="preserve"> included in the Schedule of Expenditures of Federal Awards:</t>
    </r>
  </si>
  <si>
    <t>Unmodified</t>
  </si>
  <si>
    <t>Special Education Cluster (IDEA)</t>
  </si>
  <si>
    <t>NONE</t>
  </si>
  <si>
    <t>There were no findings for the year ended June 30, 2016.</t>
  </si>
  <si>
    <t>There were no findings for the year ended June 30, 2015.</t>
  </si>
  <si>
    <t>84.027, 84.173</t>
  </si>
  <si>
    <t>Kim Deschamps</t>
  </si>
  <si>
    <t>Note 2:  Indirect Facilities &amp; Administration costs6</t>
  </si>
  <si>
    <t>Auditee elected to use 10% de minimis cost rate?</t>
  </si>
  <si>
    <t>The Uniform Guidance requires the Schedule of Expenditures of Federal Awards to note whether or not the auditee elected to use the 10% de minimis cost rate as covered in §200.414 Indirect (F&amp;A) costs.  §200.510 (b)(6)</t>
  </si>
  <si>
    <t>Note 6:  Subrecipients7</t>
  </si>
  <si>
    <r>
      <t xml:space="preserve">                   </t>
    </r>
    <r>
      <rPr>
        <sz val="9"/>
        <rFont val="Arial"/>
        <family val="2"/>
      </rPr>
      <t xml:space="preserve">  NO</t>
    </r>
  </si>
  <si>
    <r>
      <t xml:space="preserve">       X          </t>
    </r>
    <r>
      <rPr>
        <sz val="9"/>
        <rFont val="Arial"/>
        <family val="2"/>
      </rPr>
      <t xml:space="preserve"> YES</t>
    </r>
  </si>
  <si>
    <t>(1) Flow-through funding distributed to sub-grantees as follows:</t>
  </si>
  <si>
    <r>
      <rPr>
        <sz val="8"/>
        <rFont val="Arial"/>
        <family val="2"/>
      </rPr>
      <t xml:space="preserve">    IDEA Flow-through/Low Incidence  (1)</t>
    </r>
    <r>
      <rPr>
        <b/>
        <sz val="8"/>
        <rFont val="Arial"/>
        <family val="2"/>
      </rPr>
      <t xml:space="preserve">                 (M)</t>
    </r>
  </si>
  <si>
    <t xml:space="preserve">  IDEA Flow-through/Low Incidence :</t>
  </si>
  <si>
    <t xml:space="preserve">     Galesburg CUSD No. 205</t>
  </si>
  <si>
    <t xml:space="preserve">     Monmouth/Roseville CUSD No. 238</t>
  </si>
  <si>
    <t>4620-00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</si>
</sst>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double"/>
      <sz val="9"/>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169"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vertical="center" wrapText="1"/>
      <protection locked="0"/>
    </xf>
    <xf numFmtId="3" fontId="3" fillId="0" borderId="165" xfId="3" applyNumberFormat="1" applyFont="1" applyBorder="1" applyAlignment="1" applyProtection="1">
      <alignment horizontal="center"/>
      <protection locked="0"/>
    </xf>
    <xf numFmtId="3" fontId="22" fillId="0" borderId="7" xfId="3" applyNumberFormat="1" applyFont="1" applyBorder="1" applyAlignment="1" applyProtection="1">
      <alignment horizontal="right" indent="1"/>
      <protection locked="0"/>
    </xf>
    <xf numFmtId="3" fontId="115" fillId="0" borderId="7" xfId="3" applyNumberFormat="1" applyFont="1" applyBorder="1" applyAlignment="1" applyProtection="1">
      <alignment horizontal="right" indent="1"/>
      <protection locked="0"/>
    </xf>
    <xf numFmtId="179" fontId="5" fillId="0" borderId="0" xfId="3" applyNumberFormat="1" applyFont="1" applyBorder="1" applyProtection="1">
      <protection locked="0"/>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Alignment="1" applyProtection="1">
      <protection locked="0"/>
    </xf>
    <xf numFmtId="0" fontId="14" fillId="0" borderId="0" xfId="3" applyFont="1" applyAlignment="1" applyProtection="1">
      <protection locked="0"/>
    </xf>
    <xf numFmtId="0" fontId="22" fillId="0" borderId="0" xfId="3" applyFont="1" applyBorder="1"/>
    <xf numFmtId="0" fontId="22" fillId="0" borderId="0" xfId="3" applyFont="1" applyBorder="1" applyAlignment="1">
      <alignment horizontal="left"/>
    </xf>
    <xf numFmtId="3" fontId="3" fillId="0" borderId="22" xfId="3" applyNumberFormat="1" applyFont="1" applyBorder="1" applyAlignment="1" applyProtection="1">
      <alignment horizontal="center" vertical="center" wrapText="1"/>
      <protection locked="0"/>
    </xf>
    <xf numFmtId="3" fontId="3" fillId="0" borderId="166" xfId="3"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0" xfId="3" applyFont="1" applyBorder="1" applyAlignment="1" applyProtection="1">
      <alignment horizontal="left" vertical="top"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5" fillId="0" borderId="0" xfId="3" applyFont="1" applyAlignment="1" applyProtection="1">
      <alignment horizontal="center"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5" fillId="0" borderId="0" xfId="3" applyFont="1" applyBorder="1" applyAlignment="1" applyProtection="1">
      <alignment horizontal="center"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04" t="s">
        <v>474</v>
      </c>
      <c r="J1" s="2105"/>
      <c r="K1" s="2105"/>
      <c r="L1" s="2105"/>
      <c r="M1" s="2105"/>
      <c r="N1" s="2105"/>
      <c r="O1" s="2105"/>
      <c r="P1" s="2105"/>
      <c r="Q1" s="2105"/>
      <c r="R1" s="2105"/>
      <c r="S1" s="2105"/>
    </row>
    <row r="2" spans="1:28" ht="12" customHeight="1" x14ac:dyDescent="0.2">
      <c r="A2" s="202" t="s">
        <v>1970</v>
      </c>
      <c r="D2" s="203"/>
      <c r="I2" s="2106" t="s">
        <v>1155</v>
      </c>
      <c r="J2" s="2105"/>
      <c r="K2" s="2105"/>
      <c r="L2" s="2105"/>
      <c r="M2" s="2105"/>
      <c r="N2" s="2105"/>
      <c r="O2" s="2105"/>
      <c r="P2" s="2105"/>
      <c r="Q2" s="2105"/>
      <c r="R2" s="2105"/>
      <c r="S2" s="2105"/>
    </row>
    <row r="3" spans="1:28" ht="12" customHeight="1" x14ac:dyDescent="0.2">
      <c r="A3" s="1880" t="s">
        <v>1958</v>
      </c>
      <c r="B3" s="1881"/>
      <c r="C3" s="1881"/>
      <c r="D3" s="1882"/>
      <c r="I3" s="2106" t="s">
        <v>55</v>
      </c>
      <c r="J3" s="2105"/>
      <c r="K3" s="2105"/>
      <c r="L3" s="2105"/>
      <c r="M3" s="2105"/>
      <c r="N3" s="2105"/>
      <c r="O3" s="2105"/>
      <c r="P3" s="2105"/>
      <c r="Q3" s="2105"/>
      <c r="R3" s="2105"/>
      <c r="S3" s="2105"/>
    </row>
    <row r="4" spans="1:28" ht="12" customHeight="1" x14ac:dyDescent="0.2">
      <c r="A4" s="192"/>
      <c r="I4" s="2106" t="s">
        <v>617</v>
      </c>
      <c r="J4" s="2105"/>
      <c r="K4" s="2105"/>
      <c r="L4" s="2105"/>
      <c r="M4" s="2105"/>
      <c r="N4" s="2105"/>
      <c r="O4" s="2105"/>
      <c r="P4" s="2105"/>
      <c r="Q4" s="2105"/>
      <c r="R4" s="2105"/>
      <c r="S4" s="2105"/>
    </row>
    <row r="5" spans="1:28" ht="14.1" customHeight="1" x14ac:dyDescent="0.2">
      <c r="B5" s="446"/>
      <c r="C5" s="179" t="s">
        <v>1083</v>
      </c>
      <c r="D5" s="364"/>
      <c r="E5" s="364"/>
      <c r="H5" s="193"/>
      <c r="I5" s="2114" t="s">
        <v>788</v>
      </c>
      <c r="J5" s="2113"/>
      <c r="K5" s="2113"/>
      <c r="L5" s="2113"/>
      <c r="M5" s="2113"/>
      <c r="N5" s="2113"/>
      <c r="O5" s="2113"/>
      <c r="P5" s="2113"/>
      <c r="Q5" s="2113"/>
      <c r="R5" s="2113"/>
      <c r="S5" s="2113"/>
    </row>
    <row r="6" spans="1:28" ht="14.1" customHeight="1" x14ac:dyDescent="0.2">
      <c r="B6" s="446" t="s">
        <v>2091</v>
      </c>
      <c r="C6" s="179" t="s">
        <v>1084</v>
      </c>
      <c r="D6" s="364"/>
      <c r="E6" s="364"/>
      <c r="I6" s="2112" t="s">
        <v>1051</v>
      </c>
      <c r="J6" s="2113"/>
      <c r="K6" s="2113"/>
      <c r="L6" s="2113"/>
      <c r="M6" s="2113"/>
      <c r="N6" s="2113"/>
      <c r="O6" s="2113"/>
      <c r="P6" s="2113"/>
      <c r="Q6" s="2113"/>
      <c r="R6" s="2113"/>
      <c r="S6" s="2113"/>
    </row>
    <row r="7" spans="1:28" ht="12.2" customHeight="1" x14ac:dyDescent="0.2">
      <c r="I7" s="2107">
        <v>42551</v>
      </c>
      <c r="J7" s="2108"/>
      <c r="K7" s="2108"/>
      <c r="L7" s="2108"/>
      <c r="M7" s="2108"/>
      <c r="N7" s="2108"/>
      <c r="O7" s="2108"/>
      <c r="P7" s="2108"/>
      <c r="Q7" s="2108"/>
      <c r="R7" s="2108"/>
      <c r="S7" s="2108"/>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9" t="s">
        <v>782</v>
      </c>
      <c r="J9" s="2110"/>
      <c r="K9" s="2110"/>
      <c r="L9" s="2110"/>
      <c r="M9" s="2110"/>
      <c r="N9" s="2110"/>
      <c r="O9" s="2110"/>
      <c r="P9" s="2110"/>
      <c r="Q9" s="2110"/>
      <c r="R9" s="2110"/>
      <c r="S9" s="2111"/>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3"/>
      <c r="V10" s="2113"/>
      <c r="W10" s="2113"/>
      <c r="X10" s="2113"/>
      <c r="Y10" s="2113"/>
      <c r="Z10" s="2113"/>
      <c r="AA10" s="2116"/>
    </row>
    <row r="11" spans="1:28" ht="14.25" customHeight="1" x14ac:dyDescent="0.2">
      <c r="A11" s="2132" t="s">
        <v>1131</v>
      </c>
      <c r="B11" s="2133"/>
      <c r="C11" s="2133"/>
      <c r="D11" s="2133"/>
      <c r="E11" s="2133"/>
      <c r="F11" s="2133"/>
      <c r="G11" s="2133"/>
      <c r="H11" s="2134"/>
      <c r="I11" s="181"/>
      <c r="J11" s="345"/>
      <c r="K11" s="181"/>
      <c r="O11" s="1765"/>
      <c r="P11" s="380" t="s">
        <v>225</v>
      </c>
      <c r="Q11" s="184"/>
      <c r="R11" s="182"/>
      <c r="S11" s="181"/>
      <c r="T11" s="2126"/>
      <c r="U11" s="2127"/>
      <c r="V11" s="2127"/>
      <c r="W11" s="2127"/>
      <c r="X11" s="2127"/>
      <c r="Y11" s="2127"/>
      <c r="Z11" s="2127"/>
      <c r="AA11" s="2128"/>
    </row>
    <row r="12" spans="1:28" ht="13.5" customHeight="1" x14ac:dyDescent="0.2">
      <c r="A12" s="365" t="s">
        <v>1100</v>
      </c>
      <c r="B12" s="347"/>
      <c r="C12" s="347"/>
      <c r="D12" s="347"/>
      <c r="E12" s="347"/>
      <c r="F12" s="347"/>
      <c r="G12" s="347"/>
      <c r="H12" s="274"/>
      <c r="I12" s="183"/>
      <c r="J12" s="184"/>
      <c r="K12" s="182"/>
      <c r="O12" s="1766" t="s">
        <v>2091</v>
      </c>
      <c r="P12" s="380" t="s">
        <v>226</v>
      </c>
      <c r="Q12" s="345"/>
      <c r="R12" s="184"/>
      <c r="S12" s="184"/>
      <c r="T12" s="365" t="s">
        <v>305</v>
      </c>
      <c r="U12" s="272"/>
      <c r="V12" s="272"/>
      <c r="W12" s="272"/>
      <c r="X12" s="272"/>
      <c r="Y12" s="200"/>
      <c r="Z12" s="200"/>
      <c r="AA12" s="201"/>
    </row>
    <row r="13" spans="1:28" ht="13.5" customHeight="1" x14ac:dyDescent="0.2">
      <c r="A13" s="2135" t="s">
        <v>2092</v>
      </c>
      <c r="B13" s="2136"/>
      <c r="C13" s="2136"/>
      <c r="D13" s="2136"/>
      <c r="E13" s="2136"/>
      <c r="F13" s="2136"/>
      <c r="G13" s="2136"/>
      <c r="H13" s="2137"/>
      <c r="I13" s="185"/>
      <c r="J13" s="184"/>
      <c r="K13" s="182"/>
      <c r="L13" s="184"/>
      <c r="M13" s="184"/>
      <c r="N13" s="184"/>
      <c r="O13" s="184"/>
      <c r="P13" s="184"/>
      <c r="Q13" s="184"/>
      <c r="R13" s="184"/>
      <c r="S13" s="184"/>
      <c r="T13" s="2140" t="s">
        <v>2083</v>
      </c>
      <c r="U13" s="2141"/>
      <c r="V13" s="2141"/>
      <c r="W13" s="2141"/>
      <c r="X13" s="2141"/>
      <c r="Y13" s="2142"/>
      <c r="Z13" s="2142"/>
      <c r="AA13" s="2143"/>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92" t="s">
        <v>2093</v>
      </c>
      <c r="B15" s="2138"/>
      <c r="C15" s="2138"/>
      <c r="D15" s="2138"/>
      <c r="E15" s="2138"/>
      <c r="F15" s="2138"/>
      <c r="G15" s="2138"/>
      <c r="H15" s="2139"/>
      <c r="T15" s="2075" t="s">
        <v>2084</v>
      </c>
      <c r="U15" s="2094"/>
      <c r="V15" s="2094"/>
      <c r="W15" s="2094"/>
      <c r="X15" s="2094"/>
      <c r="Y15" s="2144"/>
      <c r="Z15" s="2144"/>
      <c r="AA15" s="214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8" t="s">
        <v>2094</v>
      </c>
      <c r="B17" s="2099"/>
      <c r="C17" s="2099"/>
      <c r="D17" s="2099"/>
      <c r="E17" s="2099"/>
      <c r="F17" s="2099"/>
      <c r="G17" s="2099"/>
      <c r="H17" s="2121"/>
      <c r="T17" s="2149" t="s">
        <v>2085</v>
      </c>
      <c r="U17" s="2150"/>
      <c r="V17" s="2150"/>
      <c r="W17" s="2150"/>
      <c r="X17" s="2150"/>
      <c r="Y17" s="2150"/>
      <c r="Z17" s="2150"/>
      <c r="AA17" s="2151"/>
    </row>
    <row r="18" spans="1:27" ht="13.5" customHeight="1" x14ac:dyDescent="0.2">
      <c r="A18" s="365" t="s">
        <v>627</v>
      </c>
      <c r="B18" s="347"/>
      <c r="C18" s="343"/>
      <c r="D18" s="347"/>
      <c r="E18" s="347"/>
      <c r="F18" s="347"/>
      <c r="G18" s="347"/>
      <c r="H18" s="277"/>
      <c r="I18" s="2120" t="s">
        <v>784</v>
      </c>
      <c r="J18" s="2084"/>
      <c r="K18" s="2084"/>
      <c r="L18" s="2084"/>
      <c r="M18" s="2084"/>
      <c r="N18" s="2084"/>
      <c r="O18" s="2084"/>
      <c r="P18" s="2084"/>
      <c r="Q18" s="2084"/>
      <c r="R18" s="2084"/>
      <c r="S18" s="2085"/>
      <c r="T18" s="365" t="s">
        <v>827</v>
      </c>
      <c r="U18" s="272"/>
      <c r="V18" s="343"/>
      <c r="W18" s="271"/>
      <c r="X18" s="365" t="s">
        <v>306</v>
      </c>
      <c r="Y18" s="352"/>
      <c r="Z18" s="1978" t="s">
        <v>785</v>
      </c>
      <c r="AA18" s="201"/>
    </row>
    <row r="19" spans="1:27" ht="13.5" customHeight="1" x14ac:dyDescent="0.2">
      <c r="A19" s="2092" t="s">
        <v>2095</v>
      </c>
      <c r="B19" s="2090"/>
      <c r="C19" s="2090"/>
      <c r="D19" s="2090"/>
      <c r="E19" s="2090"/>
      <c r="F19" s="2090"/>
      <c r="G19" s="2090"/>
      <c r="H19" s="2074"/>
      <c r="I19" s="184"/>
      <c r="J19" s="379"/>
      <c r="K19" s="195"/>
      <c r="L19" s="193"/>
      <c r="M19" s="660" t="s">
        <v>360</v>
      </c>
      <c r="P19" s="181"/>
      <c r="Q19" s="181"/>
      <c r="R19" s="181"/>
      <c r="S19" s="185"/>
      <c r="T19" s="2092" t="s">
        <v>2086</v>
      </c>
      <c r="U19" s="2073"/>
      <c r="V19" s="2073"/>
      <c r="W19" s="2074"/>
      <c r="X19" s="2089" t="s">
        <v>2042</v>
      </c>
      <c r="Y19" s="2148"/>
      <c r="Z19" s="2146">
        <v>61615</v>
      </c>
      <c r="AA19" s="2147"/>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72" t="s">
        <v>2096</v>
      </c>
      <c r="B21" s="2073"/>
      <c r="C21" s="2073"/>
      <c r="D21" s="2073"/>
      <c r="E21" s="2073"/>
      <c r="F21" s="2073"/>
      <c r="G21" s="2073"/>
      <c r="H21" s="2074"/>
      <c r="I21" s="2115" t="s">
        <v>786</v>
      </c>
      <c r="J21" s="2113"/>
      <c r="K21" s="2113"/>
      <c r="L21" s="2113"/>
      <c r="M21" s="2113"/>
      <c r="N21" s="2113"/>
      <c r="O21" s="2113"/>
      <c r="P21" s="2113"/>
      <c r="Q21" s="2113"/>
      <c r="R21" s="2113"/>
      <c r="S21" s="2116"/>
      <c r="T21" s="2098" t="s">
        <v>2087</v>
      </c>
      <c r="U21" s="2155"/>
      <c r="V21" s="2155"/>
      <c r="W21" s="2155"/>
      <c r="X21" s="2160" t="s">
        <v>2088</v>
      </c>
      <c r="Y21" s="2158"/>
      <c r="Z21" s="2158"/>
      <c r="AA21" s="2159"/>
    </row>
    <row r="22" spans="1:27" ht="13.5" customHeight="1" x14ac:dyDescent="0.2">
      <c r="A22" s="367" t="s">
        <v>628</v>
      </c>
      <c r="B22" s="280"/>
      <c r="C22" s="280"/>
      <c r="D22" s="280"/>
      <c r="E22" s="280"/>
      <c r="F22" s="280"/>
      <c r="G22" s="280"/>
      <c r="H22" s="281"/>
      <c r="I22" s="2117" t="s">
        <v>1806</v>
      </c>
      <c r="J22" s="2118"/>
      <c r="K22" s="2118"/>
      <c r="L22" s="2118"/>
      <c r="M22" s="2118"/>
      <c r="N22" s="2118"/>
      <c r="O22" s="2118"/>
      <c r="P22" s="2118"/>
      <c r="Q22" s="2118"/>
      <c r="R22" s="2118"/>
      <c r="S22" s="2119"/>
      <c r="T22" s="365" t="s">
        <v>2038</v>
      </c>
      <c r="U22" s="272"/>
      <c r="V22" s="343"/>
      <c r="W22" s="272"/>
      <c r="X22" s="1979" t="s">
        <v>1633</v>
      </c>
      <c r="Z22" s="200"/>
      <c r="AA22" s="201"/>
    </row>
    <row r="23" spans="1:27" ht="13.5" customHeight="1" x14ac:dyDescent="0.2">
      <c r="A23" s="2086" t="s">
        <v>2097</v>
      </c>
      <c r="B23" s="2087"/>
      <c r="C23" s="2087"/>
      <c r="D23" s="2087"/>
      <c r="E23" s="2087"/>
      <c r="F23" s="2087"/>
      <c r="G23" s="2087"/>
      <c r="H23" s="2088"/>
      <c r="T23" s="2098" t="s">
        <v>2089</v>
      </c>
      <c r="U23" s="2155"/>
      <c r="V23" s="2155"/>
      <c r="W23" s="2155"/>
      <c r="X23" s="2157">
        <v>43373</v>
      </c>
      <c r="Y23" s="2158"/>
      <c r="Z23" s="2158"/>
      <c r="AA23" s="2159"/>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72">
        <v>61401</v>
      </c>
      <c r="B25" s="2073"/>
      <c r="C25" s="2073"/>
      <c r="D25" s="2073"/>
      <c r="E25" s="2073"/>
      <c r="F25" s="2073"/>
      <c r="G25" s="2073"/>
      <c r="H25" s="2074"/>
      <c r="I25" s="661"/>
      <c r="J25" s="204"/>
      <c r="K25" s="204"/>
      <c r="L25" s="204"/>
      <c r="M25" s="204"/>
      <c r="N25" s="204"/>
      <c r="O25" s="204"/>
      <c r="P25" s="204"/>
      <c r="Q25" s="204"/>
      <c r="R25" s="204"/>
      <c r="S25" s="205"/>
      <c r="T25" s="2152" t="s">
        <v>2090</v>
      </c>
      <c r="U25" s="2153"/>
      <c r="V25" s="2153"/>
      <c r="W25" s="2153"/>
      <c r="X25" s="2153"/>
      <c r="Y25" s="2153"/>
      <c r="Z25" s="2153"/>
      <c r="AA25" s="2154"/>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083" t="s">
        <v>2009</v>
      </c>
      <c r="J27" s="2084"/>
      <c r="K27" s="2084"/>
      <c r="L27" s="2084"/>
      <c r="M27" s="2084"/>
      <c r="N27" s="2084"/>
      <c r="O27" s="2084"/>
      <c r="P27" s="2084"/>
      <c r="Q27" s="2084"/>
      <c r="R27" s="2084"/>
      <c r="S27" s="2085"/>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c r="F29" s="1569" t="s">
        <v>1631</v>
      </c>
      <c r="G29" s="662"/>
      <c r="I29" s="275"/>
      <c r="J29" s="1765" t="s">
        <v>2105</v>
      </c>
      <c r="K29" s="182" t="s">
        <v>675</v>
      </c>
      <c r="L29" s="392"/>
      <c r="M29" s="195" t="s">
        <v>106</v>
      </c>
      <c r="N29" s="186" t="s">
        <v>2048</v>
      </c>
      <c r="O29" s="186"/>
      <c r="P29" s="186"/>
      <c r="Q29" s="186"/>
      <c r="R29" s="186"/>
      <c r="S29" s="673"/>
      <c r="T29" s="56"/>
      <c r="U29" s="56"/>
      <c r="V29" s="56"/>
      <c r="W29" s="56"/>
      <c r="X29" s="56"/>
      <c r="Y29" s="56"/>
      <c r="Z29" s="56"/>
      <c r="AA29" s="1089"/>
    </row>
    <row r="30" spans="1:27" ht="13.5" customHeight="1" x14ac:dyDescent="0.2">
      <c r="A30" s="1806"/>
      <c r="B30" s="1093" t="s">
        <v>2091</v>
      </c>
      <c r="C30" s="674" t="s">
        <v>1385</v>
      </c>
      <c r="D30" s="182"/>
      <c r="E30" s="182"/>
      <c r="F30" s="1281"/>
      <c r="G30" s="662"/>
      <c r="H30" s="662"/>
      <c r="I30" s="275"/>
      <c r="J30" s="1765" t="s">
        <v>2105</v>
      </c>
      <c r="K30" s="182" t="s">
        <v>675</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2105</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5" t="s">
        <v>2091</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0"/>
      <c r="Q35" s="2073"/>
      <c r="R35" s="2073"/>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8" t="s">
        <v>2142</v>
      </c>
      <c r="B38" s="2099"/>
      <c r="C38" s="2099"/>
      <c r="D38" s="2099"/>
      <c r="E38" s="2099"/>
      <c r="F38" s="2073"/>
      <c r="G38" s="2073"/>
      <c r="H38" s="2074"/>
      <c r="I38" s="2093"/>
      <c r="J38" s="2094"/>
      <c r="K38" s="2094"/>
      <c r="L38" s="2094"/>
      <c r="M38" s="2094"/>
      <c r="N38" s="2094"/>
      <c r="O38" s="2094"/>
      <c r="P38" s="2076"/>
      <c r="Q38" s="2076"/>
      <c r="R38" s="2076"/>
      <c r="S38" s="2077"/>
      <c r="T38" s="2075"/>
      <c r="U38" s="2094"/>
      <c r="V38" s="2094"/>
      <c r="W38" s="2094"/>
      <c r="X38" s="2076"/>
      <c r="Y38" s="2076"/>
      <c r="Z38" s="2076"/>
      <c r="AA38" s="2077"/>
    </row>
    <row r="39" spans="1:27" ht="12" customHeight="1" x14ac:dyDescent="0.2">
      <c r="A39" s="2078" t="s">
        <v>628</v>
      </c>
      <c r="B39" s="2079"/>
      <c r="C39" s="343"/>
      <c r="D39" s="340"/>
      <c r="E39" s="340"/>
      <c r="F39" s="350"/>
      <c r="G39" s="340"/>
      <c r="H39" s="277"/>
      <c r="I39" s="2078" t="s">
        <v>628</v>
      </c>
      <c r="J39" s="2079"/>
      <c r="K39" s="2079"/>
      <c r="L39" s="2079"/>
      <c r="M39" s="2079"/>
      <c r="N39" s="337"/>
      <c r="O39" s="343"/>
      <c r="P39" s="343"/>
      <c r="Q39" s="349"/>
      <c r="R39" s="343"/>
      <c r="S39" s="277"/>
      <c r="T39" s="343" t="s">
        <v>628</v>
      </c>
      <c r="U39" s="272"/>
      <c r="V39" s="343"/>
      <c r="W39" s="271"/>
      <c r="X39" s="349"/>
      <c r="Y39" s="200"/>
      <c r="Z39" s="200"/>
      <c r="AA39" s="201"/>
    </row>
    <row r="40" spans="1:27" ht="13.5" customHeight="1" x14ac:dyDescent="0.2">
      <c r="A40" s="2086" t="s">
        <v>2097</v>
      </c>
      <c r="B40" s="2087"/>
      <c r="C40" s="2087"/>
      <c r="D40" s="2087"/>
      <c r="E40" s="2087"/>
      <c r="F40" s="2087"/>
      <c r="G40" s="2087"/>
      <c r="H40" s="2088"/>
      <c r="I40" s="2101"/>
      <c r="J40" s="2102"/>
      <c r="K40" s="2102"/>
      <c r="L40" s="2102"/>
      <c r="M40" s="2102"/>
      <c r="N40" s="2102"/>
      <c r="O40" s="2102"/>
      <c r="P40" s="2102"/>
      <c r="Q40" s="2102"/>
      <c r="R40" s="2102"/>
      <c r="S40" s="2103"/>
      <c r="T40" s="2101"/>
      <c r="U40" s="2156"/>
      <c r="V40" s="2102"/>
      <c r="W40" s="2102"/>
      <c r="X40" s="2102"/>
      <c r="Y40" s="2102"/>
      <c r="Z40" s="2102"/>
      <c r="AA40" s="210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2" t="s">
        <v>2098</v>
      </c>
      <c r="B42" s="2073"/>
      <c r="C42" s="2074"/>
      <c r="D42" s="2089" t="s">
        <v>2099</v>
      </c>
      <c r="E42" s="2073"/>
      <c r="F42" s="2073"/>
      <c r="G42" s="2073"/>
      <c r="H42" s="2074"/>
      <c r="I42" s="2075"/>
      <c r="J42" s="2076"/>
      <c r="K42" s="2076"/>
      <c r="L42" s="2076"/>
      <c r="M42" s="2076"/>
      <c r="N42" s="2076"/>
      <c r="O42" s="2077"/>
      <c r="P42" s="2100"/>
      <c r="Q42" s="2076"/>
      <c r="R42" s="2076"/>
      <c r="S42" s="2077"/>
      <c r="T42" s="2075"/>
      <c r="U42" s="2076"/>
      <c r="V42" s="2076"/>
      <c r="W42" s="2077"/>
      <c r="X42" s="2100"/>
      <c r="Y42" s="2076"/>
      <c r="Z42" s="2076"/>
      <c r="AA42" s="207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5"/>
      <c r="B44" s="2096"/>
      <c r="C44" s="2096"/>
      <c r="D44" s="2096"/>
      <c r="E44" s="2096"/>
      <c r="F44" s="2096"/>
      <c r="G44" s="2096"/>
      <c r="H44" s="2097"/>
      <c r="I44" s="2080"/>
      <c r="J44" s="2081"/>
      <c r="K44" s="2081"/>
      <c r="L44" s="2081"/>
      <c r="M44" s="2081"/>
      <c r="N44" s="2081"/>
      <c r="O44" s="2081"/>
      <c r="P44" s="2081"/>
      <c r="Q44" s="2081"/>
      <c r="R44" s="2081"/>
      <c r="S44" s="2082"/>
      <c r="T44" s="2080"/>
      <c r="U44" s="2091"/>
      <c r="V44" s="2091"/>
      <c r="W44" s="2091"/>
      <c r="X44" s="2091"/>
      <c r="Y44" s="2091"/>
      <c r="Z44" s="2081"/>
      <c r="AA44" s="2082"/>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2045</v>
      </c>
      <c r="C31" s="216" t="s">
        <v>1390</v>
      </c>
      <c r="D31" s="605"/>
      <c r="E31" s="607"/>
    </row>
    <row r="32" spans="1:5" x14ac:dyDescent="0.2">
      <c r="B32" s="605" t="s">
        <v>1296</v>
      </c>
      <c r="C32" s="216" t="s">
        <v>1390</v>
      </c>
      <c r="D32" s="606" t="s">
        <v>2046</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2047</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election activeCell="E87" sqref="E87"/>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2"/>
      <c r="D3" s="718"/>
      <c r="E3" s="405"/>
    </row>
    <row r="4" spans="1:9" x14ac:dyDescent="0.2">
      <c r="A4" s="7"/>
      <c r="B4" s="399"/>
      <c r="C4" s="2178" t="s">
        <v>497</v>
      </c>
      <c r="D4" s="2179"/>
      <c r="E4" s="2179"/>
      <c r="F4" s="2179"/>
      <c r="G4" s="2179"/>
      <c r="H4" s="2179"/>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2007</v>
      </c>
    </row>
    <row r="30" spans="1:4" s="33" customFormat="1" x14ac:dyDescent="0.2">
      <c r="A30" s="30"/>
      <c r="B30" s="1760"/>
      <c r="C30" s="621"/>
      <c r="D30" s="1629" t="s">
        <v>2008</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73" t="s">
        <v>2049</v>
      </c>
      <c r="B33" s="2174"/>
      <c r="C33" s="2174"/>
      <c r="D33" s="2174"/>
      <c r="E33" s="2175"/>
      <c r="F33" s="2175"/>
      <c r="G33" s="2175"/>
      <c r="H33" s="2175"/>
      <c r="I33" s="217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2049" t="s">
        <v>2091</v>
      </c>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80" t="s">
        <v>2100</v>
      </c>
      <c r="C55" s="2181"/>
      <c r="D55" s="2181"/>
      <c r="E55" s="2181"/>
      <c r="F55" s="2181"/>
      <c r="G55" s="2181"/>
      <c r="H55" s="2182"/>
      <c r="I55" s="3"/>
    </row>
    <row r="56" spans="1:9" s="33" customFormat="1" x14ac:dyDescent="0.2">
      <c r="A56" s="1797"/>
      <c r="B56" s="2183"/>
      <c r="C56" s="2184"/>
      <c r="D56" s="2184"/>
      <c r="E56" s="2184"/>
      <c r="F56" s="2184"/>
      <c r="G56" s="2184"/>
      <c r="H56" s="2185"/>
      <c r="I56" s="3"/>
    </row>
    <row r="57" spans="1:9" s="33" customFormat="1" x14ac:dyDescent="0.2">
      <c r="A57" s="1797"/>
      <c r="B57" s="2183"/>
      <c r="C57" s="2184"/>
      <c r="D57" s="2184"/>
      <c r="E57" s="2184"/>
      <c r="F57" s="2184"/>
      <c r="G57" s="2184"/>
      <c r="H57" s="2185"/>
      <c r="I57" s="3"/>
    </row>
    <row r="58" spans="1:9" s="33" customFormat="1" x14ac:dyDescent="0.2">
      <c r="A58" s="1797"/>
      <c r="B58" s="2183"/>
      <c r="C58" s="2184"/>
      <c r="D58" s="2184"/>
      <c r="E58" s="2184"/>
      <c r="F58" s="2184"/>
      <c r="G58" s="2184"/>
      <c r="H58" s="2185"/>
      <c r="I58" s="3"/>
    </row>
    <row r="59" spans="1:9" s="33" customFormat="1" x14ac:dyDescent="0.2">
      <c r="A59" s="1797"/>
      <c r="B59" s="2183"/>
      <c r="C59" s="2184"/>
      <c r="D59" s="2184"/>
      <c r="E59" s="2184"/>
      <c r="F59" s="2184"/>
      <c r="G59" s="2184"/>
      <c r="H59" s="2185"/>
      <c r="I59" s="3"/>
    </row>
    <row r="60" spans="1:9" s="33" customFormat="1" x14ac:dyDescent="0.2">
      <c r="A60" s="1797"/>
      <c r="B60" s="2183"/>
      <c r="C60" s="2184"/>
      <c r="D60" s="2184"/>
      <c r="E60" s="2184"/>
      <c r="F60" s="2184"/>
      <c r="G60" s="2184"/>
      <c r="H60" s="2185"/>
      <c r="I60" s="3"/>
    </row>
    <row r="61" spans="1:9" s="33" customFormat="1" x14ac:dyDescent="0.2">
      <c r="A61" s="1797"/>
      <c r="B61" s="2183"/>
      <c r="C61" s="2184"/>
      <c r="D61" s="2184"/>
      <c r="E61" s="2184"/>
      <c r="F61" s="2184"/>
      <c r="G61" s="2184"/>
      <c r="H61" s="2185"/>
      <c r="I61" s="3"/>
    </row>
    <row r="62" spans="1:9" s="33" customFormat="1" x14ac:dyDescent="0.2">
      <c r="A62" s="1797"/>
      <c r="B62" s="2183"/>
      <c r="C62" s="2184"/>
      <c r="D62" s="2184"/>
      <c r="E62" s="2184"/>
      <c r="F62" s="2184"/>
      <c r="G62" s="2184"/>
      <c r="H62" s="2185"/>
      <c r="I62" s="3"/>
    </row>
    <row r="63" spans="1:9" s="33" customFormat="1" x14ac:dyDescent="0.2">
      <c r="A63" s="1797"/>
      <c r="B63" s="2183"/>
      <c r="C63" s="2184"/>
      <c r="D63" s="2184"/>
      <c r="E63" s="2184"/>
      <c r="F63" s="2184"/>
      <c r="G63" s="2184"/>
      <c r="H63" s="2185"/>
      <c r="I63" s="3"/>
    </row>
    <row r="64" spans="1:9" s="33" customFormat="1" x14ac:dyDescent="0.2">
      <c r="A64" s="1797"/>
      <c r="B64" s="2183"/>
      <c r="C64" s="2184"/>
      <c r="D64" s="2184"/>
      <c r="E64" s="2184"/>
      <c r="F64" s="2184"/>
      <c r="G64" s="2184"/>
      <c r="H64" s="2185"/>
      <c r="I64" s="3"/>
    </row>
    <row r="65" spans="1:9" s="33" customFormat="1" ht="9" customHeight="1" x14ac:dyDescent="0.2">
      <c r="A65" s="1798"/>
      <c r="B65" s="2186"/>
      <c r="C65" s="2187"/>
      <c r="D65" s="2187"/>
      <c r="E65" s="2187"/>
      <c r="F65" s="2187"/>
      <c r="G65" s="2187"/>
      <c r="H65" s="2188"/>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73" t="s">
        <v>1639</v>
      </c>
      <c r="B68" s="2176"/>
      <c r="C68" s="2176"/>
      <c r="D68" s="2176"/>
      <c r="E68" s="2177"/>
      <c r="F68" s="2177"/>
      <c r="G68" s="2177"/>
      <c r="H68" s="2177"/>
      <c r="I68" s="2177"/>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2005</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v>42674</v>
      </c>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92" t="s">
        <v>1635</v>
      </c>
      <c r="B81" s="2192"/>
      <c r="C81" s="2192"/>
      <c r="D81" s="2193"/>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v>433506</v>
      </c>
      <c r="F86" s="1729"/>
      <c r="G86" s="1729"/>
      <c r="H86" s="1729"/>
      <c r="I86" s="1729"/>
      <c r="J86" s="1758">
        <f>SUM(E86:I86)</f>
        <v>433506</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433506</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89"/>
      <c r="C100" s="2190"/>
      <c r="D100" s="2190"/>
      <c r="E100" s="2190"/>
      <c r="F100" s="2190"/>
      <c r="G100" s="2190"/>
      <c r="H100" s="2191"/>
      <c r="I100" s="1539"/>
    </row>
    <row r="101" spans="1:9" s="33" customFormat="1" ht="11.25" customHeight="1" x14ac:dyDescent="0.2">
      <c r="A101" s="1582"/>
      <c r="B101" s="2168"/>
      <c r="C101" s="2169"/>
      <c r="D101" s="2169"/>
      <c r="E101" s="2169"/>
      <c r="F101" s="2169"/>
      <c r="G101" s="2169"/>
      <c r="H101" s="2170"/>
      <c r="I101" s="1539"/>
    </row>
    <row r="102" spans="1:9" s="33" customFormat="1" ht="11.25" customHeight="1" x14ac:dyDescent="0.2">
      <c r="A102" s="1582"/>
      <c r="B102" s="2168"/>
      <c r="C102" s="2169"/>
      <c r="D102" s="2169"/>
      <c r="E102" s="2169"/>
      <c r="F102" s="2169"/>
      <c r="G102" s="2169"/>
      <c r="H102" s="2170"/>
      <c r="I102" s="1539"/>
    </row>
    <row r="103" spans="1:9" s="33" customFormat="1" x14ac:dyDescent="0.2">
      <c r="A103" s="1582"/>
      <c r="B103" s="2168"/>
      <c r="C103" s="2169"/>
      <c r="D103" s="2169"/>
      <c r="E103" s="2169"/>
      <c r="F103" s="2169"/>
      <c r="G103" s="2169"/>
      <c r="H103" s="2170"/>
      <c r="I103" s="1539"/>
    </row>
    <row r="104" spans="1:9" s="33" customFormat="1" ht="11.25" customHeight="1" x14ac:dyDescent="0.2">
      <c r="A104" s="1582"/>
      <c r="B104" s="2168"/>
      <c r="C104" s="2169"/>
      <c r="D104" s="2169"/>
      <c r="E104" s="2169"/>
      <c r="F104" s="2169"/>
      <c r="G104" s="2169"/>
      <c r="H104" s="2170"/>
      <c r="I104" s="1539"/>
    </row>
    <row r="105" spans="1:9" s="33" customFormat="1" ht="11.25" customHeight="1" x14ac:dyDescent="0.2">
      <c r="A105" s="1582"/>
      <c r="B105" s="2168"/>
      <c r="C105" s="2169"/>
      <c r="D105" s="2169"/>
      <c r="E105" s="2169"/>
      <c r="F105" s="2169"/>
      <c r="G105" s="2169"/>
      <c r="H105" s="2170"/>
      <c r="I105" s="1539"/>
    </row>
    <row r="106" spans="1:9" s="33" customFormat="1" ht="11.25" customHeight="1" x14ac:dyDescent="0.2">
      <c r="A106" s="1582"/>
      <c r="B106" s="2168"/>
      <c r="C106" s="2169"/>
      <c r="D106" s="2169"/>
      <c r="E106" s="2169"/>
      <c r="F106" s="2169"/>
      <c r="G106" s="2169"/>
      <c r="H106" s="2170"/>
      <c r="I106" s="1539"/>
    </row>
    <row r="107" spans="1:9" s="33" customFormat="1" ht="11.25" customHeight="1" x14ac:dyDescent="0.2">
      <c r="A107" s="1582"/>
      <c r="B107" s="2168"/>
      <c r="C107" s="2169"/>
      <c r="D107" s="2169"/>
      <c r="E107" s="2169"/>
      <c r="F107" s="2169"/>
      <c r="G107" s="2169"/>
      <c r="H107" s="2170"/>
      <c r="I107" s="1577"/>
    </row>
    <row r="108" spans="1:9" s="33" customFormat="1" ht="11.25" customHeight="1" x14ac:dyDescent="0.2">
      <c r="A108" s="1582"/>
      <c r="B108" s="2168"/>
      <c r="C108" s="2169"/>
      <c r="D108" s="2169"/>
      <c r="E108" s="2169"/>
      <c r="F108" s="2169"/>
      <c r="G108" s="2169"/>
      <c r="H108" s="2170"/>
      <c r="I108" s="1539"/>
    </row>
    <row r="109" spans="1:9" s="33" customFormat="1" ht="11.25" customHeight="1" x14ac:dyDescent="0.2">
      <c r="A109" s="1582"/>
      <c r="B109" s="2168"/>
      <c r="C109" s="2169"/>
      <c r="D109" s="2169"/>
      <c r="E109" s="2169"/>
      <c r="F109" s="2169"/>
      <c r="G109" s="2169"/>
      <c r="H109" s="2170"/>
      <c r="I109" s="1539"/>
    </row>
    <row r="110" spans="1:9" s="33" customFormat="1" ht="11.25" customHeight="1" x14ac:dyDescent="0.2">
      <c r="A110" s="1582"/>
      <c r="B110" s="2161"/>
      <c r="C110" s="2162"/>
      <c r="D110" s="2162"/>
      <c r="E110" s="2162"/>
      <c r="F110" s="2162"/>
      <c r="G110" s="2162"/>
      <c r="H110" s="2163"/>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64" t="s">
        <v>2106</v>
      </c>
      <c r="D112" s="2164"/>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65" t="s">
        <v>1648</v>
      </c>
      <c r="D115" s="2166"/>
      <c r="E115" s="2167"/>
      <c r="F115" s="2167"/>
      <c r="G115" s="2167"/>
      <c r="H115" s="2167"/>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F16" sqref="F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12061509</v>
      </c>
      <c r="E16" s="100"/>
      <c r="F16" s="82">
        <f>SUM('Acct Summary 7-8'!C17,'Acct Summary 7-8'!D17,'Acct Summary 7-8'!F17)</f>
        <v>11733041</v>
      </c>
      <c r="G16" s="100"/>
      <c r="H16" s="82">
        <f>SUM(D16-F16)</f>
        <v>328468</v>
      </c>
      <c r="I16" s="93"/>
      <c r="J16" s="82">
        <f>SUM('Acct Summary 7-8'!C81,'Acct Summary 7-8'!D81,'Acct Summary 7-8'!F81,'Acct Summary 7-8'!I81)</f>
        <v>1674531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1769</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Knox-Warren Special Education District</v>
      </c>
      <c r="E7" s="136"/>
      <c r="G7" s="137"/>
      <c r="H7" s="138"/>
      <c r="I7" s="138"/>
      <c r="J7" s="138"/>
      <c r="K7" s="138"/>
      <c r="L7"/>
      <c r="M7"/>
      <c r="N7"/>
      <c r="O7"/>
      <c r="P7"/>
    </row>
    <row r="8" spans="1:18" ht="12.75" x14ac:dyDescent="0.2">
      <c r="A8"/>
      <c r="B8"/>
      <c r="C8" s="134" t="s">
        <v>1341</v>
      </c>
      <c r="D8" s="139" t="str">
        <f>COVER!A13</f>
        <v>33-048-2050-61</v>
      </c>
      <c r="E8" s="140"/>
      <c r="G8"/>
      <c r="H8"/>
      <c r="I8"/>
      <c r="J8"/>
      <c r="K8"/>
      <c r="L8"/>
      <c r="M8"/>
      <c r="N8"/>
      <c r="O8"/>
      <c r="P8"/>
    </row>
    <row r="9" spans="1:18" ht="12.75" x14ac:dyDescent="0.2">
      <c r="A9"/>
      <c r="B9"/>
      <c r="C9" s="134" t="s">
        <v>829</v>
      </c>
      <c r="D9" s="335" t="str">
        <f>COVER!A15</f>
        <v>Knox and Warren Counties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1674531</v>
      </c>
      <c r="I12" s="1163"/>
      <c r="J12" s="1163"/>
      <c r="K12" s="1164">
        <f>TRUNC((H12/H13*100000),5)/100000</f>
        <v>0.13883262860000001</v>
      </c>
      <c r="L12" s="1165"/>
      <c r="M12" s="102" t="s">
        <v>1364</v>
      </c>
      <c r="N12" s="102"/>
      <c r="O12" s="1166">
        <v>0.35</v>
      </c>
      <c r="P12" s="154"/>
      <c r="Q12" s="154"/>
    </row>
    <row r="13" spans="1:18" s="156" customFormat="1" ht="11.25" x14ac:dyDescent="0.2">
      <c r="A13" s="154"/>
      <c r="B13" s="1160"/>
      <c r="C13" s="2211" t="s">
        <v>1640</v>
      </c>
      <c r="D13" s="2212"/>
      <c r="E13" s="154"/>
      <c r="F13" s="327" t="s">
        <v>930</v>
      </c>
      <c r="G13" s="1161"/>
      <c r="H13" s="1162">
        <f>SUM('Acct Summary 7-8'!C8+'Acct Summary 7-8'!D8+'Acct Summary 7-8'!F8+'Acct Summary 7-8'!I8)+H14</f>
        <v>12061509</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11733041</v>
      </c>
      <c r="I17" s="1163"/>
      <c r="J17" s="1169"/>
      <c r="K17" s="1164">
        <f>TRUNC((H17/H18*100000),5)/100000</f>
        <v>0.97276725489999993</v>
      </c>
      <c r="L17" s="1165"/>
      <c r="M17" s="1125" t="s">
        <v>1392</v>
      </c>
      <c r="O17" s="1170" t="str">
        <f>IF(AND(O16="2", J20 &gt; 2),"1",IF(AND(O16 = "1", J20 &gt; 2),"2",IF(AND(O16="1", J20 &gt;1),"1","0")))</f>
        <v>0</v>
      </c>
      <c r="P17" s="154"/>
    </row>
    <row r="18" spans="1:18" s="156" customFormat="1" ht="11.25" x14ac:dyDescent="0.2">
      <c r="A18" s="154"/>
      <c r="B18" s="1160"/>
      <c r="C18" s="2211" t="s">
        <v>1632</v>
      </c>
      <c r="D18" s="2212"/>
      <c r="E18" s="154"/>
      <c r="F18" s="1148" t="s">
        <v>931</v>
      </c>
      <c r="G18" s="1161"/>
      <c r="H18" s="1162">
        <f>SUM('Acct Summary 7-8'!C8+'Acct Summary 7-8'!D8+'Acct Summary 7-8'!F8+'Acct Summary 7-8'!I8)+H19</f>
        <v>12061509</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8" t="s">
        <v>1768</v>
      </c>
      <c r="D24" s="2208"/>
      <c r="E24" s="154"/>
      <c r="F24" s="154" t="s">
        <v>524</v>
      </c>
      <c r="G24" s="1161"/>
      <c r="H24" s="1162">
        <f>SUM('Assets-Liab 5-6'!C4+'Assets-Liab 5-6'!D4+'Assets-Liab 5-6'!F4+'Assets-Liab 5-6'!I4+'Assets-Liab 5-6'!C5+'Assets-Liab 5-6'!D5+'Assets-Liab 5-6'!F5+'Assets-Liab 5-6'!I5)</f>
        <v>2175272</v>
      </c>
      <c r="I24" s="685"/>
      <c r="J24" s="685"/>
      <c r="K24" s="1173">
        <f>TRUNC(((H24/H25*100000)/100000),2)</f>
        <v>66.739999999999995</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32591.780559999999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1998</v>
      </c>
      <c r="I40" s="156"/>
      <c r="J40" s="156"/>
      <c r="K40" s="1016"/>
      <c r="L40" s="156"/>
      <c r="M40" s="156"/>
      <c r="N40" s="156"/>
      <c r="O40" s="154"/>
      <c r="P40" s="32"/>
      <c r="Q40" s="32"/>
    </row>
    <row r="41" spans="1:17" x14ac:dyDescent="0.2">
      <c r="G41" s="1018"/>
      <c r="H41" s="154" t="s">
        <v>1999</v>
      </c>
      <c r="M41" s="32"/>
      <c r="O41" s="32"/>
      <c r="P41" s="32"/>
      <c r="Q41" s="32"/>
    </row>
    <row r="42" spans="1:17" x14ac:dyDescent="0.2">
      <c r="A42" s="34" t="s">
        <v>2000</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C27" sqref="C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2175272</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757618</v>
      </c>
      <c r="D8" s="437"/>
      <c r="E8" s="437"/>
      <c r="F8" s="437"/>
      <c r="G8" s="436"/>
      <c r="H8" s="437"/>
      <c r="I8" s="692"/>
      <c r="J8" s="692"/>
      <c r="K8" s="511"/>
      <c r="L8" s="515"/>
      <c r="M8" s="434"/>
      <c r="N8" s="483"/>
    </row>
    <row r="9" spans="1:14" ht="13.5" customHeight="1" x14ac:dyDescent="0.2">
      <c r="A9" s="477" t="s">
        <v>310</v>
      </c>
      <c r="B9" s="40">
        <v>160</v>
      </c>
      <c r="C9" s="1058">
        <v>4744</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2937634</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39776</v>
      </c>
      <c r="D26" s="437"/>
      <c r="E26" s="437"/>
      <c r="F26" s="437"/>
      <c r="G26" s="437"/>
      <c r="H26" s="437"/>
      <c r="I26" s="437"/>
      <c r="J26" s="692"/>
      <c r="K26" s="437"/>
      <c r="L26" s="434"/>
      <c r="M26" s="434"/>
      <c r="N26" s="434"/>
    </row>
    <row r="27" spans="1:14" ht="13.5" customHeight="1" x14ac:dyDescent="0.2">
      <c r="A27" s="477" t="s">
        <v>752</v>
      </c>
      <c r="B27" s="40">
        <v>430</v>
      </c>
      <c r="C27" s="437">
        <v>13380</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974557</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v>235390</v>
      </c>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1263103</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630692</v>
      </c>
      <c r="D38" s="728"/>
      <c r="E38" s="728"/>
      <c r="F38" s="728"/>
      <c r="G38" s="728"/>
      <c r="H38" s="728"/>
      <c r="I38" s="728"/>
      <c r="J38" s="727"/>
      <c r="K38" s="728"/>
      <c r="L38" s="1101"/>
      <c r="M38" s="695"/>
      <c r="N38" s="695"/>
    </row>
    <row r="39" spans="1:14" customFormat="1" ht="13.5" customHeight="1" x14ac:dyDescent="0.2">
      <c r="A39" s="629" t="s">
        <v>405</v>
      </c>
      <c r="B39" s="543">
        <v>730</v>
      </c>
      <c r="C39" s="728">
        <f>'Acct Summary 7-8'!C81-C38</f>
        <v>1043839</v>
      </c>
      <c r="D39" s="728">
        <f>'Acct Summary 7-8'!D81-D38</f>
        <v>0</v>
      </c>
      <c r="E39" s="728">
        <f>'Acct Summary 7-8'!E81-E38</f>
        <v>0</v>
      </c>
      <c r="F39" s="728">
        <f>'Acct Summary 7-8'!F81-F38</f>
        <v>0</v>
      </c>
      <c r="G39" s="728">
        <f>'Acct Summary 7-8'!G81-G38</f>
        <v>0</v>
      </c>
      <c r="H39" s="728">
        <f>'Acct Summary 7-8'!H81-H38</f>
        <v>0</v>
      </c>
      <c r="I39" s="728">
        <f>'Acct Summary 7-8'!I81-I38</f>
        <v>0</v>
      </c>
      <c r="J39" s="728">
        <f>'Acct Summary 7-8'!J81-J38</f>
        <v>0</v>
      </c>
      <c r="K39" s="728">
        <f>'Acct Summary 7-8'!K81-K38</f>
        <v>0</v>
      </c>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2937634</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1994</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1990</v>
      </c>
      <c r="B4" s="293">
        <v>1000</v>
      </c>
      <c r="C4" s="696">
        <f>'Revenues 9-14'!C109</f>
        <v>7644623</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1991</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1992</v>
      </c>
      <c r="B6" s="294">
        <v>3000</v>
      </c>
      <c r="C6" s="697">
        <f>'Revenues 9-14'!C173</f>
        <v>1734025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1993</v>
      </c>
      <c r="B7" s="294">
        <v>4000</v>
      </c>
      <c r="C7" s="697">
        <f>'Revenues 9-14'!C274</f>
        <v>2682861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12061509</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12061509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8690250</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3024101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18690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11733041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11733041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328468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8" t="s">
        <v>700</v>
      </c>
      <c r="B78" s="2219"/>
      <c r="C78" s="444">
        <f t="shared" ref="C78:K78" si="9">C20+C77</f>
        <v>328468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1933</v>
      </c>
      <c r="B79" s="461"/>
      <c r="C79" s="436">
        <v>1346063</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1934</v>
      </c>
      <c r="B81" s="458"/>
      <c r="C81" s="486">
        <f>(SUM(C78:C80))</f>
        <v>1674531</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328468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0.19615522196961419</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 sqref="A2"/>
      <selection pane="bottomLeft" activeCell="F273" sqref="F2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1973</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7615966</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7615966</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v>9967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9967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18690</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18690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7644623</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1964</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1963</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v>1734025</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1734025</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2" t="s">
        <v>466</v>
      </c>
      <c r="B172" s="2223"/>
      <c r="C172" s="925">
        <f t="shared" ref="C172:K172" si="6">SUM(C131,C140,C144,C145:C149,C154,C155:C170,C171)</f>
        <v>1734025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1734025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24" t="s">
        <v>1965</v>
      </c>
      <c r="B175" s="2225"/>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0" t="s">
        <v>921</v>
      </c>
      <c r="B178" s="2231"/>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8" t="s">
        <v>1966</v>
      </c>
      <c r="B179" s="2229"/>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0" t="s">
        <v>922</v>
      </c>
      <c r="B184" s="2231"/>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8" t="s">
        <v>1967</v>
      </c>
      <c r="B185" s="2229"/>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69322</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v>2195847</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2265169</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80144</v>
      </c>
      <c r="D270" s="425"/>
      <c r="E270" s="434"/>
      <c r="F270" s="425"/>
      <c r="G270" s="425"/>
      <c r="H270" s="434"/>
      <c r="I270" s="434"/>
      <c r="J270" s="434"/>
      <c r="K270" s="434"/>
    </row>
    <row r="271" spans="1:11" ht="12.75" customHeight="1" thickTop="1" thickBot="1" x14ac:dyDescent="0.25">
      <c r="A271" s="914" t="s">
        <v>443</v>
      </c>
      <c r="B271" s="40">
        <v>4992</v>
      </c>
      <c r="C271" s="498">
        <v>249062</v>
      </c>
      <c r="D271" s="425"/>
      <c r="E271" s="434"/>
      <c r="F271" s="425"/>
      <c r="G271" s="425"/>
      <c r="H271" s="434"/>
      <c r="I271" s="434"/>
      <c r="J271" s="434"/>
      <c r="K271" s="434"/>
    </row>
    <row r="272" spans="1:11" s="29" customFormat="1" ht="12.75" customHeight="1" thickTop="1" thickBot="1" x14ac:dyDescent="0.25">
      <c r="A272" s="917" t="s">
        <v>79</v>
      </c>
      <c r="B272" s="158">
        <v>4999</v>
      </c>
      <c r="C272" s="498">
        <v>88486</v>
      </c>
      <c r="D272" s="425"/>
      <c r="E272" s="434"/>
      <c r="F272" s="425"/>
      <c r="G272" s="425"/>
      <c r="H272" s="443"/>
      <c r="I272" s="434"/>
      <c r="J272" s="434"/>
      <c r="K272" s="443"/>
    </row>
    <row r="273" spans="1:11" ht="23.25" customHeight="1" thickTop="1" thickBot="1" x14ac:dyDescent="0.25">
      <c r="A273" s="2226" t="s">
        <v>1779</v>
      </c>
      <c r="B273" s="2227"/>
      <c r="C273" s="494">
        <f t="shared" ref="C273:H273" si="10">SUM(C191,C201,C211,C216,C224,C228,C229,C259:C272)</f>
        <v>2682861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2682861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12061509</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6" zoomScaleNormal="96" workbookViewId="0">
      <pane ySplit="2" topLeftCell="A99" activePane="bottomLeft" state="frozen"/>
      <selection activeCell="A2" sqref="A2"/>
      <selection pane="bottomLeft" activeCell="E50" sqref="E50"/>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0"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36" t="s">
        <v>338</v>
      </c>
      <c r="B3" s="2237"/>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c r="F5" s="413"/>
      <c r="G5" s="413"/>
      <c r="H5" s="413"/>
      <c r="I5" s="437"/>
      <c r="J5" s="437"/>
      <c r="K5" s="415">
        <f>SUM(C5:J5)</f>
        <v>0</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v>6867132</v>
      </c>
      <c r="D8" s="413">
        <v>1300693</v>
      </c>
      <c r="E8" s="413">
        <v>513989</v>
      </c>
      <c r="F8" s="413">
        <v>8436</v>
      </c>
      <c r="G8" s="413"/>
      <c r="H8" s="413"/>
      <c r="I8" s="437"/>
      <c r="J8" s="437"/>
      <c r="K8" s="415">
        <f t="shared" si="0"/>
        <v>8690250</v>
      </c>
      <c r="L8" s="413">
        <v>8874016</v>
      </c>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c r="D13" s="413"/>
      <c r="E13" s="413"/>
      <c r="F13" s="413"/>
      <c r="G13" s="413"/>
      <c r="H13" s="413"/>
      <c r="I13" s="437"/>
      <c r="J13" s="437"/>
      <c r="K13" s="415">
        <f t="shared" si="0"/>
        <v>0</v>
      </c>
      <c r="L13" s="413"/>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6867132</v>
      </c>
      <c r="D33" s="416">
        <f t="shared" ref="D33:L33" si="1">SUM(D5:D32)</f>
        <v>1300693</v>
      </c>
      <c r="E33" s="416">
        <f t="shared" si="1"/>
        <v>513989</v>
      </c>
      <c r="F33" s="416">
        <f t="shared" si="1"/>
        <v>8436</v>
      </c>
      <c r="G33" s="416">
        <f t="shared" si="1"/>
        <v>0</v>
      </c>
      <c r="H33" s="416">
        <f t="shared" si="1"/>
        <v>0</v>
      </c>
      <c r="I33" s="416">
        <f t="shared" si="1"/>
        <v>0</v>
      </c>
      <c r="J33" s="416">
        <f t="shared" si="1"/>
        <v>0</v>
      </c>
      <c r="K33" s="416">
        <f t="shared" si="1"/>
        <v>8690250</v>
      </c>
      <c r="L33" s="416">
        <f t="shared" si="1"/>
        <v>8874016</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v>467042</v>
      </c>
      <c r="D36" s="419">
        <v>174806</v>
      </c>
      <c r="E36" s="419">
        <v>12892</v>
      </c>
      <c r="F36" s="419"/>
      <c r="G36" s="419"/>
      <c r="H36" s="419"/>
      <c r="I36" s="437"/>
      <c r="J36" s="437"/>
      <c r="K36" s="415">
        <f t="shared" ref="K36:K41" si="2">SUM(C36:J36)</f>
        <v>654740</v>
      </c>
      <c r="L36" s="413">
        <v>672524</v>
      </c>
    </row>
    <row r="37" spans="1:14" x14ac:dyDescent="0.2">
      <c r="A37" s="1818" t="s">
        <v>1288</v>
      </c>
      <c r="B37" s="267">
        <v>2120</v>
      </c>
      <c r="C37" s="413">
        <v>63181</v>
      </c>
      <c r="D37" s="413">
        <v>15928</v>
      </c>
      <c r="E37" s="413">
        <v>10056</v>
      </c>
      <c r="F37" s="413">
        <v>568</v>
      </c>
      <c r="G37" s="413"/>
      <c r="H37" s="413"/>
      <c r="I37" s="437"/>
      <c r="J37" s="437"/>
      <c r="K37" s="415">
        <f t="shared" si="2"/>
        <v>89733</v>
      </c>
      <c r="L37" s="413">
        <v>98999</v>
      </c>
    </row>
    <row r="38" spans="1:14" x14ac:dyDescent="0.2">
      <c r="A38" s="1818" t="s">
        <v>222</v>
      </c>
      <c r="B38" s="267">
        <v>2130</v>
      </c>
      <c r="C38" s="413">
        <v>367180</v>
      </c>
      <c r="D38" s="413">
        <v>58847</v>
      </c>
      <c r="E38" s="413">
        <v>15985</v>
      </c>
      <c r="F38" s="413"/>
      <c r="G38" s="413"/>
      <c r="H38" s="413"/>
      <c r="I38" s="437"/>
      <c r="J38" s="437"/>
      <c r="K38" s="415">
        <f t="shared" si="2"/>
        <v>442012</v>
      </c>
      <c r="L38" s="413">
        <v>468370</v>
      </c>
    </row>
    <row r="39" spans="1:14" x14ac:dyDescent="0.2">
      <c r="A39" s="1818" t="s">
        <v>223</v>
      </c>
      <c r="B39" s="267">
        <v>2140</v>
      </c>
      <c r="C39" s="413">
        <v>497549</v>
      </c>
      <c r="D39" s="413">
        <v>195125</v>
      </c>
      <c r="E39" s="413">
        <v>14584</v>
      </c>
      <c r="F39" s="413"/>
      <c r="G39" s="413"/>
      <c r="H39" s="413"/>
      <c r="I39" s="437"/>
      <c r="J39" s="437"/>
      <c r="K39" s="415">
        <f t="shared" si="2"/>
        <v>707258</v>
      </c>
      <c r="L39" s="413">
        <v>762025</v>
      </c>
    </row>
    <row r="40" spans="1:14" x14ac:dyDescent="0.2">
      <c r="A40" s="1818" t="s">
        <v>224</v>
      </c>
      <c r="B40" s="267">
        <v>2150</v>
      </c>
      <c r="C40" s="413"/>
      <c r="D40" s="413"/>
      <c r="E40" s="413">
        <v>35159</v>
      </c>
      <c r="F40" s="413">
        <v>1442</v>
      </c>
      <c r="G40" s="413"/>
      <c r="H40" s="413"/>
      <c r="I40" s="437"/>
      <c r="J40" s="437"/>
      <c r="K40" s="415">
        <f t="shared" si="2"/>
        <v>36601</v>
      </c>
      <c r="L40" s="413">
        <v>2007</v>
      </c>
    </row>
    <row r="41" spans="1:14" x14ac:dyDescent="0.2">
      <c r="A41" s="1818" t="s">
        <v>1989</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1394952</v>
      </c>
      <c r="D42" s="416">
        <f t="shared" ref="D42:L42" si="3">SUM(D36:D41)</f>
        <v>444706</v>
      </c>
      <c r="E42" s="416">
        <f t="shared" si="3"/>
        <v>88676</v>
      </c>
      <c r="F42" s="416">
        <f t="shared" si="3"/>
        <v>2010</v>
      </c>
      <c r="G42" s="416">
        <f t="shared" si="3"/>
        <v>0</v>
      </c>
      <c r="H42" s="416">
        <f t="shared" si="3"/>
        <v>0</v>
      </c>
      <c r="I42" s="416">
        <f t="shared" si="3"/>
        <v>0</v>
      </c>
      <c r="J42" s="416">
        <f t="shared" si="3"/>
        <v>0</v>
      </c>
      <c r="K42" s="416">
        <f t="shared" si="3"/>
        <v>1930344</v>
      </c>
      <c r="L42" s="416">
        <f t="shared" si="3"/>
        <v>2003925</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v>36759</v>
      </c>
      <c r="D44" s="419">
        <v>30106</v>
      </c>
      <c r="E44" s="419">
        <v>35569</v>
      </c>
      <c r="F44" s="419">
        <v>2765</v>
      </c>
      <c r="G44" s="419"/>
      <c r="H44" s="419"/>
      <c r="I44" s="437"/>
      <c r="J44" s="437"/>
      <c r="K44" s="421">
        <f>SUM(C44:J44)</f>
        <v>105199</v>
      </c>
      <c r="L44" s="419">
        <v>133171</v>
      </c>
    </row>
    <row r="45" spans="1:14" x14ac:dyDescent="0.2">
      <c r="A45" s="1818" t="s">
        <v>976</v>
      </c>
      <c r="B45" s="267">
        <v>2220</v>
      </c>
      <c r="C45" s="413"/>
      <c r="D45" s="413"/>
      <c r="E45" s="413"/>
      <c r="F45" s="413"/>
      <c r="G45" s="413"/>
      <c r="H45" s="413"/>
      <c r="I45" s="437"/>
      <c r="J45" s="437"/>
      <c r="K45" s="421">
        <f>SUM(C45:J45)</f>
        <v>0</v>
      </c>
      <c r="L45" s="413">
        <v>0</v>
      </c>
    </row>
    <row r="46" spans="1:14" x14ac:dyDescent="0.2">
      <c r="A46" s="1818" t="s">
        <v>977</v>
      </c>
      <c r="B46" s="267">
        <v>2230</v>
      </c>
      <c r="C46" s="413"/>
      <c r="D46" s="413"/>
      <c r="E46" s="413"/>
      <c r="F46" s="413">
        <v>23586</v>
      </c>
      <c r="G46" s="413"/>
      <c r="H46" s="413"/>
      <c r="I46" s="437"/>
      <c r="J46" s="437"/>
      <c r="K46" s="421">
        <f>SUM(C46:J46)</f>
        <v>23586</v>
      </c>
      <c r="L46" s="413">
        <v>0</v>
      </c>
    </row>
    <row r="47" spans="1:14" ht="12.75" customHeight="1" thickBot="1" x14ac:dyDescent="0.25">
      <c r="A47" s="888" t="s">
        <v>660</v>
      </c>
      <c r="B47" s="469" t="s">
        <v>33</v>
      </c>
      <c r="C47" s="416">
        <f>SUM(C44:C46)</f>
        <v>36759</v>
      </c>
      <c r="D47" s="416">
        <f t="shared" ref="D47:K47" si="4">SUM(D44:D46)</f>
        <v>30106</v>
      </c>
      <c r="E47" s="416">
        <f t="shared" si="4"/>
        <v>35569</v>
      </c>
      <c r="F47" s="416">
        <f t="shared" si="4"/>
        <v>26351</v>
      </c>
      <c r="G47" s="416">
        <f t="shared" si="4"/>
        <v>0</v>
      </c>
      <c r="H47" s="416">
        <f t="shared" si="4"/>
        <v>0</v>
      </c>
      <c r="I47" s="416">
        <f t="shared" si="4"/>
        <v>0</v>
      </c>
      <c r="J47" s="416">
        <f t="shared" si="4"/>
        <v>0</v>
      </c>
      <c r="K47" s="416">
        <f t="shared" si="4"/>
        <v>128785</v>
      </c>
      <c r="L47" s="416">
        <f>SUM(L44:L46)</f>
        <v>133171</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c r="D49" s="419"/>
      <c r="E49" s="419">
        <v>2822</v>
      </c>
      <c r="F49" s="419"/>
      <c r="G49" s="419"/>
      <c r="H49" s="419"/>
      <c r="I49" s="437"/>
      <c r="J49" s="437"/>
      <c r="K49" s="421">
        <f>SUM(C49:J49)</f>
        <v>2822</v>
      </c>
      <c r="L49" s="419"/>
    </row>
    <row r="50" spans="1:14" x14ac:dyDescent="0.2">
      <c r="A50" s="1818" t="s">
        <v>979</v>
      </c>
      <c r="B50" s="267">
        <v>2320</v>
      </c>
      <c r="C50" s="413"/>
      <c r="D50" s="413"/>
      <c r="E50" s="413">
        <v>64051</v>
      </c>
      <c r="F50" s="413"/>
      <c r="G50" s="413"/>
      <c r="H50" s="413">
        <v>1956</v>
      </c>
      <c r="I50" s="437">
        <v>4230</v>
      </c>
      <c r="J50" s="437"/>
      <c r="K50" s="421">
        <f>SUM(C50:J50)</f>
        <v>70237</v>
      </c>
      <c r="L50" s="413">
        <v>65268</v>
      </c>
    </row>
    <row r="51" spans="1:14" x14ac:dyDescent="0.2">
      <c r="A51" s="1818" t="s">
        <v>45</v>
      </c>
      <c r="B51" s="267">
        <v>2330</v>
      </c>
      <c r="C51" s="413">
        <v>629653</v>
      </c>
      <c r="D51" s="413">
        <v>159410</v>
      </c>
      <c r="E51" s="413">
        <v>1470</v>
      </c>
      <c r="F51" s="413">
        <v>7657</v>
      </c>
      <c r="G51" s="413"/>
      <c r="H51" s="413"/>
      <c r="I51" s="437"/>
      <c r="J51" s="437"/>
      <c r="K51" s="421">
        <f>SUM(C51:J51)</f>
        <v>798190</v>
      </c>
      <c r="L51" s="413">
        <v>865677</v>
      </c>
    </row>
    <row r="52" spans="1:14" ht="22.5" x14ac:dyDescent="0.2">
      <c r="A52" s="1819"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629653</v>
      </c>
      <c r="D53" s="416">
        <f t="shared" ref="D53:L53" si="5">SUM(D49:D52)</f>
        <v>159410</v>
      </c>
      <c r="E53" s="416">
        <f t="shared" si="5"/>
        <v>68343</v>
      </c>
      <c r="F53" s="416">
        <f t="shared" si="5"/>
        <v>7657</v>
      </c>
      <c r="G53" s="416">
        <f t="shared" si="5"/>
        <v>0</v>
      </c>
      <c r="H53" s="416">
        <f t="shared" si="5"/>
        <v>1956</v>
      </c>
      <c r="I53" s="416">
        <f t="shared" si="5"/>
        <v>4230</v>
      </c>
      <c r="J53" s="416">
        <f t="shared" si="5"/>
        <v>0</v>
      </c>
      <c r="K53" s="416">
        <f t="shared" si="5"/>
        <v>871249</v>
      </c>
      <c r="L53" s="416">
        <f t="shared" si="5"/>
        <v>930945</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c r="D55" s="419"/>
      <c r="E55" s="419"/>
      <c r="F55" s="419"/>
      <c r="G55" s="419"/>
      <c r="H55" s="419"/>
      <c r="I55" s="437"/>
      <c r="J55" s="437"/>
      <c r="K55" s="421">
        <f>SUM(C55:J55)</f>
        <v>0</v>
      </c>
      <c r="L55" s="419">
        <v>0</v>
      </c>
    </row>
    <row r="56" spans="1:14" ht="12.75" customHeight="1" x14ac:dyDescent="0.2">
      <c r="A56" s="1824"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c r="D59" s="419"/>
      <c r="E59" s="419"/>
      <c r="F59" s="419"/>
      <c r="G59" s="419"/>
      <c r="H59" s="419"/>
      <c r="I59" s="437"/>
      <c r="J59" s="437"/>
      <c r="K59" s="421">
        <f t="shared" ref="K59:K64" si="7">SUM(C59:J59)</f>
        <v>0</v>
      </c>
      <c r="L59" s="419">
        <v>0</v>
      </c>
      <c r="M59" s="15"/>
      <c r="N59" s="15"/>
    </row>
    <row r="60" spans="1:14" s="16" customFormat="1" x14ac:dyDescent="0.2">
      <c r="A60" s="1818" t="s">
        <v>543</v>
      </c>
      <c r="B60" s="267">
        <v>2520</v>
      </c>
      <c r="C60" s="413"/>
      <c r="D60" s="413"/>
      <c r="E60" s="413"/>
      <c r="F60" s="413"/>
      <c r="G60" s="413"/>
      <c r="H60" s="413"/>
      <c r="I60" s="437"/>
      <c r="J60" s="437"/>
      <c r="K60" s="421">
        <f t="shared" si="7"/>
        <v>0</v>
      </c>
      <c r="L60" s="413">
        <v>0</v>
      </c>
      <c r="M60" s="15"/>
      <c r="N60" s="15"/>
    </row>
    <row r="61" spans="1:14" s="16" customFormat="1" x14ac:dyDescent="0.2">
      <c r="A61" s="1818" t="s">
        <v>221</v>
      </c>
      <c r="B61" s="267">
        <v>2540</v>
      </c>
      <c r="C61" s="413">
        <v>20839</v>
      </c>
      <c r="D61" s="413">
        <v>3884</v>
      </c>
      <c r="E61" s="413">
        <v>605</v>
      </c>
      <c r="F61" s="413">
        <v>124</v>
      </c>
      <c r="G61" s="413"/>
      <c r="H61" s="413"/>
      <c r="I61" s="437"/>
      <c r="J61" s="437"/>
      <c r="K61" s="421">
        <f t="shared" si="7"/>
        <v>25452</v>
      </c>
      <c r="L61" s="413">
        <v>29814</v>
      </c>
      <c r="M61" s="15"/>
      <c r="N61" s="15"/>
    </row>
    <row r="62" spans="1:14" s="16" customFormat="1" x14ac:dyDescent="0.2">
      <c r="A62" s="1818" t="s">
        <v>1129</v>
      </c>
      <c r="B62" s="267">
        <v>2550</v>
      </c>
      <c r="C62" s="413"/>
      <c r="D62" s="413"/>
      <c r="E62" s="413"/>
      <c r="F62" s="413"/>
      <c r="G62" s="413"/>
      <c r="H62" s="413"/>
      <c r="I62" s="437"/>
      <c r="J62" s="437"/>
      <c r="K62" s="421">
        <f t="shared" si="7"/>
        <v>0</v>
      </c>
      <c r="L62" s="413">
        <v>0</v>
      </c>
      <c r="M62" s="15"/>
      <c r="N62" s="15"/>
    </row>
    <row r="63" spans="1:14" s="15" customFormat="1" x14ac:dyDescent="0.2">
      <c r="A63" s="1818" t="s">
        <v>107</v>
      </c>
      <c r="B63" s="267">
        <v>2560</v>
      </c>
      <c r="C63" s="413"/>
      <c r="D63" s="413"/>
      <c r="E63" s="413"/>
      <c r="F63" s="413"/>
      <c r="G63" s="413"/>
      <c r="H63" s="413"/>
      <c r="I63" s="437"/>
      <c r="J63" s="437"/>
      <c r="K63" s="421">
        <f t="shared" si="7"/>
        <v>0</v>
      </c>
      <c r="L63" s="413">
        <v>0</v>
      </c>
    </row>
    <row r="64" spans="1:14" s="15" customFormat="1" x14ac:dyDescent="0.2">
      <c r="A64" s="1825" t="s">
        <v>108</v>
      </c>
      <c r="B64" s="268">
        <v>2570</v>
      </c>
      <c r="C64" s="419"/>
      <c r="D64" s="419"/>
      <c r="E64" s="419">
        <v>12039</v>
      </c>
      <c r="F64" s="419"/>
      <c r="G64" s="419"/>
      <c r="H64" s="419"/>
      <c r="I64" s="437"/>
      <c r="J64" s="437"/>
      <c r="K64" s="421">
        <f t="shared" si="7"/>
        <v>12039</v>
      </c>
      <c r="L64" s="419">
        <v>10450</v>
      </c>
    </row>
    <row r="65" spans="1:14" s="16" customFormat="1" ht="12.75" customHeight="1" thickBot="1" x14ac:dyDescent="0.25">
      <c r="A65" s="888" t="s">
        <v>835</v>
      </c>
      <c r="B65" s="469" t="s">
        <v>36</v>
      </c>
      <c r="C65" s="416">
        <f>SUM(C59:C64)</f>
        <v>20839</v>
      </c>
      <c r="D65" s="416">
        <f t="shared" ref="D65:L65" si="8">SUM(D59:D64)</f>
        <v>3884</v>
      </c>
      <c r="E65" s="416">
        <f t="shared" si="8"/>
        <v>12644</v>
      </c>
      <c r="F65" s="416">
        <f t="shared" si="8"/>
        <v>124</v>
      </c>
      <c r="G65" s="416">
        <f t="shared" si="8"/>
        <v>0</v>
      </c>
      <c r="H65" s="416">
        <f t="shared" si="8"/>
        <v>0</v>
      </c>
      <c r="I65" s="416">
        <f t="shared" si="8"/>
        <v>0</v>
      </c>
      <c r="J65" s="416">
        <f t="shared" si="8"/>
        <v>0</v>
      </c>
      <c r="K65" s="416">
        <f t="shared" si="8"/>
        <v>37491</v>
      </c>
      <c r="L65" s="416">
        <f t="shared" si="8"/>
        <v>40264</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v>0</v>
      </c>
      <c r="M68" s="15"/>
      <c r="N68" s="15"/>
    </row>
    <row r="69" spans="1:14" s="16" customFormat="1" x14ac:dyDescent="0.2">
      <c r="A69" s="1818" t="s">
        <v>1251</v>
      </c>
      <c r="B69" s="267">
        <v>2630</v>
      </c>
      <c r="C69" s="413"/>
      <c r="D69" s="413"/>
      <c r="E69" s="413"/>
      <c r="F69" s="413"/>
      <c r="G69" s="413"/>
      <c r="H69" s="413"/>
      <c r="I69" s="437"/>
      <c r="J69" s="437"/>
      <c r="K69" s="421">
        <f>SUM(C69:J69)</f>
        <v>0</v>
      </c>
      <c r="L69" s="413">
        <v>0</v>
      </c>
      <c r="M69" s="15"/>
      <c r="N69" s="15"/>
    </row>
    <row r="70" spans="1:14" s="16" customFormat="1" x14ac:dyDescent="0.2">
      <c r="A70" s="1818" t="s">
        <v>472</v>
      </c>
      <c r="B70" s="267">
        <v>2640</v>
      </c>
      <c r="C70" s="413"/>
      <c r="D70" s="413"/>
      <c r="E70" s="413"/>
      <c r="F70" s="413"/>
      <c r="G70" s="413"/>
      <c r="H70" s="413"/>
      <c r="I70" s="437"/>
      <c r="J70" s="437"/>
      <c r="K70" s="421">
        <f>SUM(C70:J70)</f>
        <v>0</v>
      </c>
      <c r="L70" s="413">
        <v>0</v>
      </c>
      <c r="M70" s="15"/>
      <c r="N70" s="15"/>
    </row>
    <row r="71" spans="1:14" s="16" customFormat="1" x14ac:dyDescent="0.2">
      <c r="A71" s="1818" t="s">
        <v>473</v>
      </c>
      <c r="B71" s="267">
        <v>2660</v>
      </c>
      <c r="C71" s="413"/>
      <c r="D71" s="413"/>
      <c r="E71" s="413"/>
      <c r="F71" s="413"/>
      <c r="G71" s="413"/>
      <c r="H71" s="413"/>
      <c r="I71" s="437"/>
      <c r="J71" s="437"/>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c r="D73" s="424"/>
      <c r="E73" s="424">
        <v>56232</v>
      </c>
      <c r="F73" s="424"/>
      <c r="G73" s="424"/>
      <c r="H73" s="424"/>
      <c r="I73" s="430"/>
      <c r="J73" s="430"/>
      <c r="K73" s="416">
        <f>SUM(C73:J73)</f>
        <v>56232</v>
      </c>
      <c r="L73" s="425">
        <v>0</v>
      </c>
      <c r="M73" s="15"/>
      <c r="N73" s="15"/>
    </row>
    <row r="74" spans="1:14" ht="12.75" customHeight="1" thickTop="1" thickBot="1" x14ac:dyDescent="0.25">
      <c r="A74" s="888" t="s">
        <v>972</v>
      </c>
      <c r="B74" s="1809">
        <v>2000</v>
      </c>
      <c r="C74" s="426">
        <f>SUM(C42,C47,C53,C57,C65,C72,C73)</f>
        <v>2082203</v>
      </c>
      <c r="D74" s="426">
        <f t="shared" ref="D74:K74" si="10">SUM(D42,D47,D53,D57,D65,D72,D73)</f>
        <v>638106</v>
      </c>
      <c r="E74" s="426">
        <f t="shared" si="10"/>
        <v>261464</v>
      </c>
      <c r="F74" s="426">
        <f t="shared" si="10"/>
        <v>36142</v>
      </c>
      <c r="G74" s="426">
        <f t="shared" si="10"/>
        <v>0</v>
      </c>
      <c r="H74" s="426">
        <f t="shared" si="10"/>
        <v>1956</v>
      </c>
      <c r="I74" s="426">
        <f t="shared" si="10"/>
        <v>4230</v>
      </c>
      <c r="J74" s="426">
        <f t="shared" si="10"/>
        <v>0</v>
      </c>
      <c r="K74" s="426">
        <f t="shared" si="10"/>
        <v>3024101</v>
      </c>
      <c r="L74" s="426">
        <f>SUM(L42,L47,L53,L57,L65,L72,L73)</f>
        <v>3108305</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v>0</v>
      </c>
    </row>
    <row r="79" spans="1:14" x14ac:dyDescent="0.2">
      <c r="A79" s="1818" t="s">
        <v>349</v>
      </c>
      <c r="B79" s="267">
        <v>4120</v>
      </c>
      <c r="C79" s="414"/>
      <c r="D79" s="414"/>
      <c r="E79" s="413"/>
      <c r="F79" s="414"/>
      <c r="G79" s="414"/>
      <c r="H79" s="413">
        <v>18690</v>
      </c>
      <c r="I79" s="508"/>
      <c r="J79" s="508"/>
      <c r="K79" s="415">
        <f t="shared" si="11"/>
        <v>18690</v>
      </c>
      <c r="L79" s="413">
        <v>20970</v>
      </c>
    </row>
    <row r="80" spans="1:14" x14ac:dyDescent="0.2">
      <c r="A80" s="1818" t="s">
        <v>350</v>
      </c>
      <c r="B80" s="267">
        <v>4130</v>
      </c>
      <c r="C80" s="414"/>
      <c r="D80" s="414"/>
      <c r="E80" s="413"/>
      <c r="F80" s="414"/>
      <c r="G80" s="414"/>
      <c r="H80" s="413"/>
      <c r="I80" s="508"/>
      <c r="J80" s="508"/>
      <c r="K80" s="415">
        <f t="shared" si="11"/>
        <v>0</v>
      </c>
      <c r="L80" s="413">
        <v>0</v>
      </c>
    </row>
    <row r="81" spans="1:12" x14ac:dyDescent="0.2">
      <c r="A81" s="1818" t="s">
        <v>812</v>
      </c>
      <c r="B81" s="267">
        <v>4140</v>
      </c>
      <c r="C81" s="414"/>
      <c r="D81" s="414"/>
      <c r="E81" s="413"/>
      <c r="F81" s="414"/>
      <c r="G81" s="414"/>
      <c r="H81" s="413"/>
      <c r="I81" s="508"/>
      <c r="J81" s="508"/>
      <c r="K81" s="415">
        <f t="shared" si="11"/>
        <v>0</v>
      </c>
      <c r="L81" s="413">
        <v>0</v>
      </c>
    </row>
    <row r="82" spans="1:12" x14ac:dyDescent="0.2">
      <c r="A82" s="1818" t="s">
        <v>90</v>
      </c>
      <c r="B82" s="267">
        <v>4170</v>
      </c>
      <c r="C82" s="414"/>
      <c r="D82" s="414"/>
      <c r="E82" s="413"/>
      <c r="F82" s="414"/>
      <c r="G82" s="414"/>
      <c r="H82" s="413"/>
      <c r="I82" s="508"/>
      <c r="J82" s="508"/>
      <c r="K82" s="415">
        <f t="shared" si="11"/>
        <v>0</v>
      </c>
      <c r="L82" s="413">
        <v>0</v>
      </c>
    </row>
    <row r="83" spans="1:12" x14ac:dyDescent="0.2">
      <c r="A83" s="1824" t="s">
        <v>813</v>
      </c>
      <c r="B83" s="114">
        <v>4190</v>
      </c>
      <c r="C83" s="414"/>
      <c r="D83" s="414"/>
      <c r="E83" s="413"/>
      <c r="F83" s="414"/>
      <c r="G83" s="414"/>
      <c r="H83" s="413"/>
      <c r="I83" s="508"/>
      <c r="J83" s="508"/>
      <c r="K83" s="415">
        <f t="shared" si="11"/>
        <v>0</v>
      </c>
      <c r="L83" s="413">
        <v>0</v>
      </c>
    </row>
    <row r="84" spans="1:12" ht="13.5" thickBot="1" x14ac:dyDescent="0.25">
      <c r="A84" s="888" t="s">
        <v>1921</v>
      </c>
      <c r="B84" s="534">
        <v>4100</v>
      </c>
      <c r="C84" s="414"/>
      <c r="D84" s="414"/>
      <c r="E84" s="416">
        <f>SUM(E78:E83)</f>
        <v>0</v>
      </c>
      <c r="F84" s="414"/>
      <c r="G84" s="414"/>
      <c r="H84" s="416">
        <f>SUM(H78:H83)</f>
        <v>18690</v>
      </c>
      <c r="I84" s="508"/>
      <c r="J84" s="508"/>
      <c r="K84" s="416">
        <f>SUM(K78:K83)</f>
        <v>18690</v>
      </c>
      <c r="L84" s="416">
        <f>SUM(L78:L83)</f>
        <v>20970</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1924</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1925</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c r="I96" s="508"/>
      <c r="J96" s="508"/>
      <c r="K96" s="521">
        <f t="shared" si="12"/>
        <v>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1922</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6" t="s">
        <v>1926</v>
      </c>
      <c r="B101" s="523" t="s">
        <v>1106</v>
      </c>
      <c r="C101" s="414"/>
      <c r="D101" s="414"/>
      <c r="E101" s="430"/>
      <c r="F101" s="414"/>
      <c r="G101" s="414"/>
      <c r="H101" s="430"/>
      <c r="I101" s="508"/>
      <c r="J101" s="508"/>
      <c r="K101" s="1064">
        <f>SUM(C101:J101)</f>
        <v>0</v>
      </c>
      <c r="L101" s="443">
        <v>0</v>
      </c>
    </row>
    <row r="102" spans="1:14" ht="12.75" customHeight="1" thickTop="1" thickBot="1" x14ac:dyDescent="0.25">
      <c r="A102" s="888" t="s">
        <v>1923</v>
      </c>
      <c r="B102" s="534">
        <v>4000</v>
      </c>
      <c r="C102" s="414"/>
      <c r="D102" s="414"/>
      <c r="E102" s="426">
        <f>SUM(E84,E92,E100,E101)</f>
        <v>0</v>
      </c>
      <c r="F102" s="414"/>
      <c r="G102" s="414"/>
      <c r="H102" s="426">
        <f>SUM(H84,H92,H100,H101)</f>
        <v>18690</v>
      </c>
      <c r="I102" s="508"/>
      <c r="J102" s="508"/>
      <c r="K102" s="426">
        <f>SUM(K84,K92,K100,K101)</f>
        <v>18690</v>
      </c>
      <c r="L102" s="426">
        <f>SUM(L84,L92,L100,L101)</f>
        <v>20970</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v>0</v>
      </c>
      <c r="M105" s="904"/>
      <c r="N105" s="904"/>
    </row>
    <row r="106" spans="1:14" s="297" customFormat="1" x14ac:dyDescent="0.2">
      <c r="A106" s="1818"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8"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8" t="s">
        <v>291</v>
      </c>
      <c r="B109" s="114">
        <v>5150</v>
      </c>
      <c r="C109" s="414"/>
      <c r="D109" s="414"/>
      <c r="E109" s="414"/>
      <c r="F109" s="414"/>
      <c r="G109" s="414"/>
      <c r="H109" s="413"/>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v>25001</v>
      </c>
      <c r="M113" s="906"/>
      <c r="N113" s="906"/>
    </row>
    <row r="114" spans="1:14" ht="12.75" customHeight="1" thickTop="1" thickBot="1" x14ac:dyDescent="0.25">
      <c r="A114" s="888" t="s">
        <v>51</v>
      </c>
      <c r="B114" s="517"/>
      <c r="C114" s="416">
        <f>SUM(C33,C74,C75,C102,C112,C113)</f>
        <v>8949335</v>
      </c>
      <c r="D114" s="416">
        <f t="shared" ref="D114:K114" si="13">SUM(D33,D74,D75,D102,D112,D113)</f>
        <v>1938799</v>
      </c>
      <c r="E114" s="416">
        <f t="shared" si="13"/>
        <v>775453</v>
      </c>
      <c r="F114" s="416">
        <f t="shared" si="13"/>
        <v>44578</v>
      </c>
      <c r="G114" s="416">
        <f t="shared" si="13"/>
        <v>0</v>
      </c>
      <c r="H114" s="416">
        <f>SUM(H33,H74,H75,H102,H112,H113)</f>
        <v>20646</v>
      </c>
      <c r="I114" s="416">
        <f t="shared" si="13"/>
        <v>4230</v>
      </c>
      <c r="J114" s="416">
        <f t="shared" si="13"/>
        <v>0</v>
      </c>
      <c r="K114" s="416">
        <f t="shared" si="13"/>
        <v>11733041</v>
      </c>
      <c r="L114" s="416">
        <f>SUM(L33,L74,L75,L102,L112,L113)</f>
        <v>12028292</v>
      </c>
    </row>
    <row r="115" spans="1:14" ht="23.25" thickTop="1" x14ac:dyDescent="0.2">
      <c r="A115" s="1830" t="s">
        <v>1177</v>
      </c>
      <c r="B115" s="893"/>
      <c r="C115" s="417"/>
      <c r="D115" s="417"/>
      <c r="E115" s="417"/>
      <c r="F115" s="417"/>
      <c r="G115" s="417"/>
      <c r="H115" s="417"/>
      <c r="I115" s="417"/>
      <c r="J115" s="417"/>
      <c r="K115" s="441">
        <f>'Revenues 9-14'!C275-'Expenditures 15-22'!K114</f>
        <v>328468</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34" t="s">
        <v>337</v>
      </c>
      <c r="B117" s="2235"/>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v>0</v>
      </c>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v>0</v>
      </c>
    </row>
    <row r="123" spans="1:14" ht="14.25" thickTop="1" thickBot="1" x14ac:dyDescent="0.25">
      <c r="A123" s="1818" t="s">
        <v>5</v>
      </c>
      <c r="B123" s="267">
        <v>2530</v>
      </c>
      <c r="C123" s="413"/>
      <c r="D123" s="413"/>
      <c r="E123" s="413"/>
      <c r="F123" s="413"/>
      <c r="G123" s="413"/>
      <c r="H123" s="413"/>
      <c r="I123" s="437"/>
      <c r="J123" s="437"/>
      <c r="K123" s="416">
        <f>SUM(C123:J123)</f>
        <v>0</v>
      </c>
      <c r="L123" s="413">
        <v>0</v>
      </c>
    </row>
    <row r="124" spans="1:14" ht="14.25" thickTop="1" thickBot="1" x14ac:dyDescent="0.25">
      <c r="A124" s="1818" t="s">
        <v>221</v>
      </c>
      <c r="B124" s="267">
        <v>2540</v>
      </c>
      <c r="C124" s="413"/>
      <c r="D124" s="413"/>
      <c r="E124" s="413"/>
      <c r="F124" s="413"/>
      <c r="G124" s="413"/>
      <c r="H124" s="413"/>
      <c r="I124" s="437"/>
      <c r="J124" s="437"/>
      <c r="K124" s="416">
        <f>SUM(C124:J124)</f>
        <v>0</v>
      </c>
      <c r="L124" s="413">
        <v>0</v>
      </c>
    </row>
    <row r="125" spans="1:14" ht="14.25" thickTop="1" thickBot="1" x14ac:dyDescent="0.25">
      <c r="A125" s="1818" t="s">
        <v>1129</v>
      </c>
      <c r="B125" s="267">
        <v>2550</v>
      </c>
      <c r="C125" s="413"/>
      <c r="D125" s="413"/>
      <c r="E125" s="413"/>
      <c r="F125" s="413"/>
      <c r="G125" s="413"/>
      <c r="H125" s="413"/>
      <c r="I125" s="437"/>
      <c r="J125" s="437"/>
      <c r="K125" s="416">
        <f>SUM(C125:J125)</f>
        <v>0</v>
      </c>
      <c r="L125" s="413">
        <v>0</v>
      </c>
    </row>
    <row r="126" spans="1:14" ht="14.25" thickTop="1" thickBot="1" x14ac:dyDescent="0.25">
      <c r="A126" s="1818" t="s">
        <v>107</v>
      </c>
      <c r="B126" s="267">
        <v>2560</v>
      </c>
      <c r="C126" s="433"/>
      <c r="D126" s="433"/>
      <c r="E126" s="433"/>
      <c r="F126" s="433"/>
      <c r="G126" s="413"/>
      <c r="H126" s="433"/>
      <c r="I126" s="692"/>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c r="D128" s="1868"/>
      <c r="E128" s="1868">
        <v>0</v>
      </c>
      <c r="F128" s="1868"/>
      <c r="G128" s="1868"/>
      <c r="H128" s="1868"/>
      <c r="I128" s="704"/>
      <c r="J128" s="704"/>
      <c r="K128" s="431">
        <f>SUM(C128:J128)</f>
        <v>0</v>
      </c>
      <c r="L128" s="1868">
        <v>0</v>
      </c>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v>0</v>
      </c>
    </row>
    <row r="134" spans="1:14" x14ac:dyDescent="0.2">
      <c r="A134" s="1818" t="s">
        <v>812</v>
      </c>
      <c r="B134" s="267">
        <v>4140</v>
      </c>
      <c r="C134" s="414"/>
      <c r="D134" s="414"/>
      <c r="E134" s="437"/>
      <c r="F134" s="414"/>
      <c r="G134" s="414"/>
      <c r="H134" s="413"/>
      <c r="I134" s="508"/>
      <c r="J134" s="414"/>
      <c r="K134" s="421">
        <f>SUM(E134,H134)</f>
        <v>0</v>
      </c>
      <c r="L134" s="413">
        <v>0</v>
      </c>
    </row>
    <row r="135" spans="1:14" ht="22.5" x14ac:dyDescent="0.2">
      <c r="A135" s="1824" t="s">
        <v>1310</v>
      </c>
      <c r="B135" s="114">
        <v>4190</v>
      </c>
      <c r="C135" s="414"/>
      <c r="D135" s="414"/>
      <c r="E135" s="437"/>
      <c r="F135" s="414"/>
      <c r="G135" s="414"/>
      <c r="H135" s="413"/>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v>0</v>
      </c>
    </row>
    <row r="138" spans="1:14" ht="12.75" customHeight="1" thickTop="1" thickBot="1" x14ac:dyDescent="0.25">
      <c r="A138" s="888" t="s">
        <v>1923</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v>0</v>
      </c>
    </row>
    <row r="142" spans="1:14" x14ac:dyDescent="0.2">
      <c r="A142" s="1818" t="s">
        <v>92</v>
      </c>
      <c r="B142" s="267">
        <v>5120</v>
      </c>
      <c r="C142" s="414"/>
      <c r="D142" s="414"/>
      <c r="E142" s="414"/>
      <c r="F142" s="414"/>
      <c r="G142" s="414"/>
      <c r="H142" s="413"/>
      <c r="I142" s="434"/>
      <c r="J142" s="414"/>
      <c r="K142" s="421">
        <f>SUM(H142)</f>
        <v>0</v>
      </c>
      <c r="L142" s="413">
        <v>0</v>
      </c>
    </row>
    <row r="143" spans="1:14" ht="12.75" customHeight="1" x14ac:dyDescent="0.2">
      <c r="A143" s="1818" t="s">
        <v>1391</v>
      </c>
      <c r="B143" s="114" t="s">
        <v>721</v>
      </c>
      <c r="C143" s="414"/>
      <c r="D143" s="414"/>
      <c r="E143" s="414"/>
      <c r="F143" s="414"/>
      <c r="G143" s="414"/>
      <c r="H143" s="413"/>
      <c r="I143" s="434"/>
      <c r="J143" s="414"/>
      <c r="K143" s="421">
        <f>SUM(H143)</f>
        <v>0</v>
      </c>
      <c r="L143" s="413">
        <v>0</v>
      </c>
    </row>
    <row r="144" spans="1:14" x14ac:dyDescent="0.2">
      <c r="A144" s="1818" t="s">
        <v>93</v>
      </c>
      <c r="B144" s="267" t="s">
        <v>692</v>
      </c>
      <c r="C144" s="414"/>
      <c r="D144" s="414"/>
      <c r="E144" s="414"/>
      <c r="F144" s="414"/>
      <c r="G144" s="414"/>
      <c r="H144" s="413"/>
      <c r="I144" s="434"/>
      <c r="J144" s="414"/>
      <c r="K144" s="421">
        <f>SUM(H144)</f>
        <v>0</v>
      </c>
      <c r="L144" s="413">
        <v>0</v>
      </c>
    </row>
    <row r="145" spans="1:14" ht="12.75" customHeight="1" x14ac:dyDescent="0.2">
      <c r="A145" s="1818" t="s">
        <v>723</v>
      </c>
      <c r="B145" s="267" t="s">
        <v>722</v>
      </c>
      <c r="C145" s="414"/>
      <c r="D145" s="414"/>
      <c r="E145" s="414"/>
      <c r="F145" s="414"/>
      <c r="G145" s="414"/>
      <c r="H145" s="413"/>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v>0</v>
      </c>
    </row>
    <row r="150" spans="1:14" ht="12.75" customHeight="1" thickTop="1" thickBot="1" x14ac:dyDescent="0.25">
      <c r="A150" s="2245" t="s">
        <v>724</v>
      </c>
      <c r="B150" s="2246"/>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1" t="s">
        <v>1403</v>
      </c>
      <c r="B151" s="2242"/>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34" t="s">
        <v>725</v>
      </c>
      <c r="B153" s="2128"/>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v>0</v>
      </c>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v>0</v>
      </c>
    </row>
    <row r="158" spans="1:14" x14ac:dyDescent="0.2">
      <c r="A158" s="1818" t="s">
        <v>92</v>
      </c>
      <c r="B158" s="267">
        <v>5120</v>
      </c>
      <c r="C158" s="414"/>
      <c r="D158" s="414"/>
      <c r="E158" s="414"/>
      <c r="F158" s="414"/>
      <c r="G158" s="414"/>
      <c r="H158" s="413"/>
      <c r="I158" s="414"/>
      <c r="J158" s="414"/>
      <c r="K158" s="415">
        <f>SUM(C158:J158)</f>
        <v>0</v>
      </c>
      <c r="L158" s="413">
        <v>0</v>
      </c>
    </row>
    <row r="159" spans="1:14" ht="12.75" customHeight="1" x14ac:dyDescent="0.2">
      <c r="A159" s="1818" t="s">
        <v>1391</v>
      </c>
      <c r="B159" s="267" t="s">
        <v>721</v>
      </c>
      <c r="C159" s="414"/>
      <c r="D159" s="414"/>
      <c r="E159" s="414"/>
      <c r="F159" s="414"/>
      <c r="G159" s="414"/>
      <c r="H159" s="413"/>
      <c r="I159" s="414"/>
      <c r="J159" s="414"/>
      <c r="K159" s="415">
        <f>SUM(C159:J159)</f>
        <v>0</v>
      </c>
      <c r="L159" s="413">
        <v>0</v>
      </c>
    </row>
    <row r="160" spans="1:14" x14ac:dyDescent="0.2">
      <c r="A160" s="1818" t="s">
        <v>93</v>
      </c>
      <c r="B160" s="114" t="s">
        <v>692</v>
      </c>
      <c r="C160" s="414"/>
      <c r="D160" s="414"/>
      <c r="E160" s="414"/>
      <c r="F160" s="414"/>
      <c r="G160" s="414"/>
      <c r="H160" s="413"/>
      <c r="I160" s="414"/>
      <c r="J160" s="414"/>
      <c r="K160" s="415">
        <f>SUM(C160:J160)</f>
        <v>0</v>
      </c>
      <c r="L160" s="413">
        <v>0</v>
      </c>
    </row>
    <row r="161" spans="1:14" ht="12.75" customHeight="1" x14ac:dyDescent="0.2">
      <c r="A161" s="1818" t="s">
        <v>723</v>
      </c>
      <c r="B161" s="267" t="s">
        <v>722</v>
      </c>
      <c r="C161" s="414"/>
      <c r="D161" s="414"/>
      <c r="E161" s="414"/>
      <c r="F161" s="414"/>
      <c r="G161" s="414"/>
      <c r="H161" s="413"/>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v>0</v>
      </c>
    </row>
    <row r="164" spans="1:14" ht="33.75" customHeight="1" x14ac:dyDescent="0.2">
      <c r="A164" s="1838" t="s">
        <v>293</v>
      </c>
      <c r="B164" s="537" t="s">
        <v>32</v>
      </c>
      <c r="C164" s="414"/>
      <c r="D164" s="414"/>
      <c r="E164" s="414"/>
      <c r="F164" s="414"/>
      <c r="G164" s="414"/>
      <c r="H164" s="1871"/>
      <c r="I164" s="414"/>
      <c r="J164" s="414"/>
      <c r="K164" s="415">
        <f>SUM(C164:J164)</f>
        <v>0</v>
      </c>
      <c r="L164" s="1871">
        <v>0</v>
      </c>
    </row>
    <row r="165" spans="1:14" ht="13.5" customHeight="1" thickBot="1" x14ac:dyDescent="0.25">
      <c r="A165" s="1822" t="s">
        <v>885</v>
      </c>
      <c r="B165" s="538" t="s">
        <v>88</v>
      </c>
      <c r="C165" s="414"/>
      <c r="D165" s="414"/>
      <c r="E165" s="427"/>
      <c r="F165" s="414"/>
      <c r="G165" s="414"/>
      <c r="H165" s="1871"/>
      <c r="I165" s="508"/>
      <c r="J165" s="414"/>
      <c r="K165" s="415">
        <f>SUM(C165:J165)</f>
        <v>0</v>
      </c>
      <c r="L165" s="1871">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v>0</v>
      </c>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v>0</v>
      </c>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c r="F176" s="413"/>
      <c r="G176" s="413"/>
      <c r="H176" s="413"/>
      <c r="I176" s="437"/>
      <c r="J176" s="437"/>
      <c r="K176" s="415">
        <f>SUM(C176:J176)</f>
        <v>0</v>
      </c>
      <c r="L176" s="413">
        <v>0</v>
      </c>
    </row>
    <row r="177" spans="1:14" ht="12.75" customHeight="1" thickBot="1" x14ac:dyDescent="0.25">
      <c r="A177" s="1825" t="s">
        <v>1156</v>
      </c>
      <c r="B177" s="1866">
        <v>2900</v>
      </c>
      <c r="C177" s="424"/>
      <c r="D177" s="424"/>
      <c r="E177" s="424"/>
      <c r="F177" s="424"/>
      <c r="G177" s="424"/>
      <c r="H177" s="424"/>
      <c r="I177" s="809"/>
      <c r="J177" s="809"/>
      <c r="K177" s="426">
        <f>SUM(C177:J177)</f>
        <v>0</v>
      </c>
      <c r="L177" s="424">
        <v>0</v>
      </c>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v>0</v>
      </c>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v>0</v>
      </c>
    </row>
    <row r="183" spans="1:14" x14ac:dyDescent="0.2">
      <c r="A183" s="1818" t="s">
        <v>349</v>
      </c>
      <c r="B183" s="267">
        <v>4120</v>
      </c>
      <c r="C183" s="414"/>
      <c r="D183" s="414"/>
      <c r="E183" s="413"/>
      <c r="F183" s="414"/>
      <c r="G183" s="414"/>
      <c r="H183" s="413"/>
      <c r="I183" s="508"/>
      <c r="J183" s="414"/>
      <c r="K183" s="415">
        <f t="shared" si="18"/>
        <v>0</v>
      </c>
      <c r="L183" s="413">
        <v>0</v>
      </c>
    </row>
    <row r="184" spans="1:14" x14ac:dyDescent="0.2">
      <c r="A184" s="1818" t="s">
        <v>350</v>
      </c>
      <c r="B184" s="114">
        <v>4130</v>
      </c>
      <c r="C184" s="414"/>
      <c r="D184" s="414"/>
      <c r="E184" s="413"/>
      <c r="F184" s="414"/>
      <c r="G184" s="414"/>
      <c r="H184" s="413"/>
      <c r="I184" s="508"/>
      <c r="J184" s="414"/>
      <c r="K184" s="415">
        <f t="shared" si="18"/>
        <v>0</v>
      </c>
      <c r="L184" s="413">
        <v>0</v>
      </c>
    </row>
    <row r="185" spans="1:14" x14ac:dyDescent="0.2">
      <c r="A185" s="1818" t="s">
        <v>812</v>
      </c>
      <c r="B185" s="267">
        <v>4140</v>
      </c>
      <c r="C185" s="414"/>
      <c r="D185" s="414"/>
      <c r="E185" s="413"/>
      <c r="F185" s="414"/>
      <c r="G185" s="414"/>
      <c r="H185" s="413"/>
      <c r="I185" s="508"/>
      <c r="J185" s="414"/>
      <c r="K185" s="415">
        <f t="shared" si="18"/>
        <v>0</v>
      </c>
      <c r="L185" s="413">
        <v>0</v>
      </c>
    </row>
    <row r="186" spans="1:14" x14ac:dyDescent="0.2">
      <c r="A186" s="1818" t="s">
        <v>90</v>
      </c>
      <c r="B186" s="267">
        <v>4170</v>
      </c>
      <c r="C186" s="414"/>
      <c r="D186" s="414"/>
      <c r="E186" s="413"/>
      <c r="F186" s="414"/>
      <c r="G186" s="414"/>
      <c r="H186" s="413"/>
      <c r="I186" s="508"/>
      <c r="J186" s="414"/>
      <c r="K186" s="415">
        <f t="shared" si="18"/>
        <v>0</v>
      </c>
      <c r="L186" s="413">
        <v>0</v>
      </c>
    </row>
    <row r="187" spans="1:14" ht="22.5" x14ac:dyDescent="0.2">
      <c r="A187" s="1824" t="s">
        <v>1313</v>
      </c>
      <c r="B187" s="114">
        <v>4190</v>
      </c>
      <c r="C187" s="414"/>
      <c r="D187" s="414"/>
      <c r="E187" s="413"/>
      <c r="F187" s="414"/>
      <c r="G187" s="414"/>
      <c r="H187" s="413"/>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v>0</v>
      </c>
    </row>
    <row r="190" spans="1:14" ht="12.75" customHeight="1" thickBot="1" x14ac:dyDescent="0.25">
      <c r="A190" s="888" t="s">
        <v>1923</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v>0</v>
      </c>
    </row>
    <row r="194" spans="1:14" x14ac:dyDescent="0.2">
      <c r="A194" s="1818" t="s">
        <v>92</v>
      </c>
      <c r="B194" s="267">
        <v>5120</v>
      </c>
      <c r="C194" s="414"/>
      <c r="D194" s="414"/>
      <c r="E194" s="414"/>
      <c r="F194" s="414"/>
      <c r="G194" s="414"/>
      <c r="H194" s="413"/>
      <c r="I194" s="414"/>
      <c r="J194" s="414"/>
      <c r="K194" s="415">
        <f>SUM(H194)</f>
        <v>0</v>
      </c>
      <c r="L194" s="413">
        <v>0</v>
      </c>
    </row>
    <row r="195" spans="1:14" ht="12.75" customHeight="1" x14ac:dyDescent="0.2">
      <c r="A195" s="1818" t="s">
        <v>1391</v>
      </c>
      <c r="B195" s="114" t="s">
        <v>721</v>
      </c>
      <c r="C195" s="414"/>
      <c r="D195" s="414"/>
      <c r="E195" s="414"/>
      <c r="F195" s="414"/>
      <c r="G195" s="414"/>
      <c r="H195" s="413"/>
      <c r="I195" s="414"/>
      <c r="J195" s="414"/>
      <c r="K195" s="415">
        <f>SUM(H195)</f>
        <v>0</v>
      </c>
      <c r="L195" s="413">
        <v>0</v>
      </c>
    </row>
    <row r="196" spans="1:14" x14ac:dyDescent="0.2">
      <c r="A196" s="1818" t="s">
        <v>93</v>
      </c>
      <c r="B196" s="267" t="s">
        <v>692</v>
      </c>
      <c r="C196" s="414"/>
      <c r="D196" s="414"/>
      <c r="E196" s="414"/>
      <c r="F196" s="414"/>
      <c r="G196" s="414"/>
      <c r="H196" s="413"/>
      <c r="I196" s="414"/>
      <c r="J196" s="414"/>
      <c r="K196" s="415">
        <f>SUM(H196)</f>
        <v>0</v>
      </c>
      <c r="L196" s="413">
        <v>0</v>
      </c>
    </row>
    <row r="197" spans="1:14" x14ac:dyDescent="0.2">
      <c r="A197" s="1843" t="s">
        <v>723</v>
      </c>
      <c r="B197" s="267" t="s">
        <v>722</v>
      </c>
      <c r="C197" s="414"/>
      <c r="D197" s="414"/>
      <c r="E197" s="414"/>
      <c r="F197" s="414"/>
      <c r="G197" s="414"/>
      <c r="H197" s="440"/>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v>0</v>
      </c>
    </row>
    <row r="200" spans="1:14" ht="30" customHeight="1" x14ac:dyDescent="0.2">
      <c r="A200" s="891" t="s">
        <v>294</v>
      </c>
      <c r="B200" s="538" t="s">
        <v>32</v>
      </c>
      <c r="C200" s="414"/>
      <c r="D200" s="414"/>
      <c r="E200" s="414"/>
      <c r="F200" s="414"/>
      <c r="G200" s="414"/>
      <c r="H200" s="413"/>
      <c r="I200" s="414"/>
      <c r="J200" s="414"/>
      <c r="K200" s="415">
        <f>SUM(H200)</f>
        <v>0</v>
      </c>
      <c r="L200" s="413">
        <v>0</v>
      </c>
    </row>
    <row r="201" spans="1:14" ht="13.5" customHeight="1" x14ac:dyDescent="0.2">
      <c r="A201" s="1822" t="s">
        <v>885</v>
      </c>
      <c r="B201" s="538" t="s">
        <v>88</v>
      </c>
      <c r="C201" s="414"/>
      <c r="D201" s="414"/>
      <c r="E201" s="414"/>
      <c r="F201" s="414"/>
      <c r="G201" s="414"/>
      <c r="H201" s="437"/>
      <c r="I201" s="414"/>
      <c r="J201" s="414"/>
      <c r="K201" s="1062">
        <f>H201</f>
        <v>0</v>
      </c>
      <c r="L201" s="413">
        <v>0</v>
      </c>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v>0</v>
      </c>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48" t="s">
        <v>1141</v>
      </c>
      <c r="B207" s="2249"/>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v>0</v>
      </c>
    </row>
    <row r="210" spans="1:12" x14ac:dyDescent="0.2">
      <c r="A210" s="1818" t="s">
        <v>171</v>
      </c>
      <c r="B210" s="267" t="s">
        <v>1143</v>
      </c>
      <c r="C210" s="414"/>
      <c r="D210" s="437"/>
      <c r="E210" s="414"/>
      <c r="F210" s="414"/>
      <c r="G210" s="414"/>
      <c r="H210" s="414"/>
      <c r="I210" s="414"/>
      <c r="J210" s="414"/>
      <c r="K210" s="415">
        <f t="shared" ref="K210:K222" si="19">D210</f>
        <v>0</v>
      </c>
      <c r="L210" s="413">
        <v>0</v>
      </c>
    </row>
    <row r="211" spans="1:12" x14ac:dyDescent="0.2">
      <c r="A211" s="1818" t="s">
        <v>172</v>
      </c>
      <c r="B211" s="267">
        <v>1200</v>
      </c>
      <c r="C211" s="414"/>
      <c r="D211" s="413"/>
      <c r="E211" s="414"/>
      <c r="F211" s="414"/>
      <c r="G211" s="414"/>
      <c r="H211" s="414"/>
      <c r="I211" s="414"/>
      <c r="J211" s="414"/>
      <c r="K211" s="415">
        <f t="shared" si="19"/>
        <v>0</v>
      </c>
      <c r="L211" s="413">
        <v>0</v>
      </c>
    </row>
    <row r="212" spans="1:12" x14ac:dyDescent="0.2">
      <c r="A212" s="1818" t="s">
        <v>318</v>
      </c>
      <c r="B212" s="267" t="s">
        <v>1144</v>
      </c>
      <c r="C212" s="414"/>
      <c r="D212" s="437"/>
      <c r="E212" s="414"/>
      <c r="F212" s="414"/>
      <c r="G212" s="414"/>
      <c r="H212" s="414"/>
      <c r="I212" s="414"/>
      <c r="J212" s="414"/>
      <c r="K212" s="415">
        <f t="shared" si="19"/>
        <v>0</v>
      </c>
      <c r="L212" s="413">
        <v>0</v>
      </c>
    </row>
    <row r="213" spans="1:12" x14ac:dyDescent="0.2">
      <c r="A213" s="1818" t="s">
        <v>319</v>
      </c>
      <c r="B213" s="267">
        <v>1250</v>
      </c>
      <c r="C213" s="414"/>
      <c r="D213" s="413"/>
      <c r="E213" s="414"/>
      <c r="F213" s="414"/>
      <c r="G213" s="414"/>
      <c r="H213" s="414"/>
      <c r="I213" s="414"/>
      <c r="J213" s="414"/>
      <c r="K213" s="415">
        <f t="shared" si="19"/>
        <v>0</v>
      </c>
      <c r="L213" s="413">
        <v>0</v>
      </c>
    </row>
    <row r="214" spans="1:12" x14ac:dyDescent="0.2">
      <c r="A214" s="1818" t="s">
        <v>320</v>
      </c>
      <c r="B214" s="267" t="s">
        <v>169</v>
      </c>
      <c r="C214" s="414"/>
      <c r="D214" s="437"/>
      <c r="E214" s="414"/>
      <c r="F214" s="414"/>
      <c r="G214" s="414"/>
      <c r="H214" s="414"/>
      <c r="I214" s="414"/>
      <c r="J214" s="414"/>
      <c r="K214" s="415">
        <f t="shared" si="19"/>
        <v>0</v>
      </c>
      <c r="L214" s="413">
        <v>0</v>
      </c>
    </row>
    <row r="215" spans="1:12" x14ac:dyDescent="0.2">
      <c r="A215" s="1818" t="s">
        <v>1138</v>
      </c>
      <c r="B215" s="267">
        <v>1300</v>
      </c>
      <c r="C215" s="414"/>
      <c r="D215" s="413"/>
      <c r="E215" s="414"/>
      <c r="F215" s="414"/>
      <c r="G215" s="414"/>
      <c r="H215" s="414"/>
      <c r="I215" s="414"/>
      <c r="J215" s="414"/>
      <c r="K215" s="415">
        <f t="shared" si="19"/>
        <v>0</v>
      </c>
      <c r="L215" s="413">
        <v>0</v>
      </c>
    </row>
    <row r="216" spans="1:12" x14ac:dyDescent="0.2">
      <c r="A216" s="1818" t="s">
        <v>840</v>
      </c>
      <c r="B216" s="267">
        <v>1400</v>
      </c>
      <c r="C216" s="414"/>
      <c r="D216" s="413"/>
      <c r="E216" s="414"/>
      <c r="F216" s="414"/>
      <c r="G216" s="414"/>
      <c r="H216" s="414"/>
      <c r="I216" s="414"/>
      <c r="J216" s="414"/>
      <c r="K216" s="415">
        <f t="shared" si="19"/>
        <v>0</v>
      </c>
      <c r="L216" s="413">
        <v>0</v>
      </c>
    </row>
    <row r="217" spans="1:12" x14ac:dyDescent="0.2">
      <c r="A217" s="1818" t="s">
        <v>1139</v>
      </c>
      <c r="B217" s="267">
        <v>1500</v>
      </c>
      <c r="C217" s="414"/>
      <c r="D217" s="413"/>
      <c r="E217" s="414"/>
      <c r="F217" s="414"/>
      <c r="G217" s="414"/>
      <c r="H217" s="414"/>
      <c r="I217" s="414"/>
      <c r="J217" s="414"/>
      <c r="K217" s="415">
        <f t="shared" si="19"/>
        <v>0</v>
      </c>
      <c r="L217" s="413">
        <v>0</v>
      </c>
    </row>
    <row r="218" spans="1:12" x14ac:dyDescent="0.2">
      <c r="A218" s="1818" t="s">
        <v>1140</v>
      </c>
      <c r="B218" s="267">
        <v>1600</v>
      </c>
      <c r="C218" s="414"/>
      <c r="D218" s="413"/>
      <c r="E218" s="414"/>
      <c r="F218" s="414"/>
      <c r="G218" s="414"/>
      <c r="H218" s="414"/>
      <c r="I218" s="414"/>
      <c r="J218" s="414"/>
      <c r="K218" s="415">
        <f t="shared" si="19"/>
        <v>0</v>
      </c>
      <c r="L218" s="413">
        <v>0</v>
      </c>
    </row>
    <row r="219" spans="1:12" x14ac:dyDescent="0.2">
      <c r="A219" s="1818" t="s">
        <v>1165</v>
      </c>
      <c r="B219" s="267">
        <v>1650</v>
      </c>
      <c r="C219" s="414"/>
      <c r="D219" s="413"/>
      <c r="E219" s="414"/>
      <c r="F219" s="414"/>
      <c r="G219" s="414"/>
      <c r="H219" s="414"/>
      <c r="I219" s="414"/>
      <c r="J219" s="414"/>
      <c r="K219" s="415">
        <f t="shared" si="19"/>
        <v>0</v>
      </c>
      <c r="L219" s="413">
        <v>0</v>
      </c>
    </row>
    <row r="220" spans="1:12" x14ac:dyDescent="0.2">
      <c r="A220" s="1818" t="s">
        <v>841</v>
      </c>
      <c r="B220" s="267" t="s">
        <v>170</v>
      </c>
      <c r="C220" s="414"/>
      <c r="D220" s="437"/>
      <c r="E220" s="414"/>
      <c r="F220" s="414"/>
      <c r="G220" s="414"/>
      <c r="H220" s="414"/>
      <c r="I220" s="414"/>
      <c r="J220" s="414"/>
      <c r="K220" s="415">
        <f t="shared" si="19"/>
        <v>0</v>
      </c>
      <c r="L220" s="413">
        <v>0</v>
      </c>
    </row>
    <row r="221" spans="1:12" x14ac:dyDescent="0.2">
      <c r="A221" s="1818" t="s">
        <v>1285</v>
      </c>
      <c r="B221" s="267">
        <v>1800</v>
      </c>
      <c r="C221" s="414"/>
      <c r="D221" s="413"/>
      <c r="E221" s="414"/>
      <c r="F221" s="414"/>
      <c r="G221" s="414"/>
      <c r="H221" s="414"/>
      <c r="I221" s="414"/>
      <c r="J221" s="414"/>
      <c r="K221" s="415">
        <f t="shared" si="19"/>
        <v>0</v>
      </c>
      <c r="L221" s="413">
        <v>0</v>
      </c>
    </row>
    <row r="222" spans="1:12" x14ac:dyDescent="0.2">
      <c r="A222" s="1818" t="s">
        <v>1286</v>
      </c>
      <c r="B222" s="267">
        <v>1900</v>
      </c>
      <c r="C222" s="414"/>
      <c r="D222" s="413"/>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v>0</v>
      </c>
    </row>
    <row r="227" spans="1:12" x14ac:dyDescent="0.2">
      <c r="A227" s="1818" t="s">
        <v>1288</v>
      </c>
      <c r="B227" s="267">
        <v>2120</v>
      </c>
      <c r="C227" s="414"/>
      <c r="D227" s="413"/>
      <c r="E227" s="414"/>
      <c r="F227" s="414"/>
      <c r="G227" s="414"/>
      <c r="H227" s="414"/>
      <c r="I227" s="414"/>
      <c r="J227" s="414"/>
      <c r="K227" s="415">
        <f t="shared" si="20"/>
        <v>0</v>
      </c>
      <c r="L227" s="413">
        <v>0</v>
      </c>
    </row>
    <row r="228" spans="1:12" x14ac:dyDescent="0.2">
      <c r="A228" s="1818" t="s">
        <v>222</v>
      </c>
      <c r="B228" s="267">
        <v>2130</v>
      </c>
      <c r="C228" s="414"/>
      <c r="D228" s="413"/>
      <c r="E228" s="414"/>
      <c r="F228" s="414"/>
      <c r="G228" s="414"/>
      <c r="H228" s="414"/>
      <c r="I228" s="414"/>
      <c r="J228" s="414"/>
      <c r="K228" s="415">
        <f t="shared" si="20"/>
        <v>0</v>
      </c>
      <c r="L228" s="413">
        <v>0</v>
      </c>
    </row>
    <row r="229" spans="1:12" x14ac:dyDescent="0.2">
      <c r="A229" s="1818" t="s">
        <v>223</v>
      </c>
      <c r="B229" s="267">
        <v>2140</v>
      </c>
      <c r="C229" s="414"/>
      <c r="D229" s="413"/>
      <c r="E229" s="414"/>
      <c r="F229" s="414"/>
      <c r="G229" s="414"/>
      <c r="H229" s="414"/>
      <c r="I229" s="414"/>
      <c r="J229" s="414"/>
      <c r="K229" s="415">
        <f t="shared" si="20"/>
        <v>0</v>
      </c>
      <c r="L229" s="413">
        <v>0</v>
      </c>
    </row>
    <row r="230" spans="1:12" x14ac:dyDescent="0.2">
      <c r="A230" s="1818" t="s">
        <v>224</v>
      </c>
      <c r="B230" s="267">
        <v>2150</v>
      </c>
      <c r="C230" s="414"/>
      <c r="D230" s="413"/>
      <c r="E230" s="414"/>
      <c r="F230" s="414"/>
      <c r="G230" s="414"/>
      <c r="H230" s="414"/>
      <c r="I230" s="414"/>
      <c r="J230" s="414"/>
      <c r="K230" s="415">
        <f t="shared" si="20"/>
        <v>0</v>
      </c>
      <c r="L230" s="413">
        <v>0</v>
      </c>
    </row>
    <row r="231" spans="1:12" x14ac:dyDescent="0.2">
      <c r="A231" s="1818" t="s">
        <v>173</v>
      </c>
      <c r="B231" s="267">
        <v>2190</v>
      </c>
      <c r="C231" s="414"/>
      <c r="D231" s="413"/>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v>0</v>
      </c>
    </row>
    <row r="235" spans="1:12" x14ac:dyDescent="0.2">
      <c r="A235" s="1818" t="s">
        <v>976</v>
      </c>
      <c r="B235" s="267">
        <v>2220</v>
      </c>
      <c r="C235" s="414"/>
      <c r="D235" s="413"/>
      <c r="E235" s="414"/>
      <c r="F235" s="414"/>
      <c r="G235" s="414"/>
      <c r="H235" s="414"/>
      <c r="I235" s="414"/>
      <c r="J235" s="414"/>
      <c r="K235" s="421">
        <f>D235</f>
        <v>0</v>
      </c>
      <c r="L235" s="413">
        <v>0</v>
      </c>
    </row>
    <row r="236" spans="1:12" x14ac:dyDescent="0.2">
      <c r="A236" s="1818" t="s">
        <v>977</v>
      </c>
      <c r="B236" s="267">
        <v>2230</v>
      </c>
      <c r="C236" s="414"/>
      <c r="D236" s="413"/>
      <c r="E236" s="414"/>
      <c r="F236" s="414"/>
      <c r="G236" s="414"/>
      <c r="H236" s="414"/>
      <c r="I236" s="414"/>
      <c r="J236" s="414"/>
      <c r="K236" s="421">
        <f>D236</f>
        <v>0</v>
      </c>
      <c r="L236" s="413">
        <v>0</v>
      </c>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v>0</v>
      </c>
    </row>
    <row r="240" spans="1:12" x14ac:dyDescent="0.2">
      <c r="A240" s="1818" t="s">
        <v>979</v>
      </c>
      <c r="B240" s="267">
        <v>2320</v>
      </c>
      <c r="C240" s="414"/>
      <c r="D240" s="413"/>
      <c r="E240" s="414"/>
      <c r="F240" s="414"/>
      <c r="G240" s="414"/>
      <c r="H240" s="414"/>
      <c r="I240" s="414"/>
      <c r="J240" s="414"/>
      <c r="K240" s="421">
        <f t="shared" ref="K240:K250" si="21">D240</f>
        <v>0</v>
      </c>
      <c r="L240" s="413">
        <v>0</v>
      </c>
    </row>
    <row r="241" spans="1:12" x14ac:dyDescent="0.2">
      <c r="A241" s="1818" t="s">
        <v>980</v>
      </c>
      <c r="B241" s="267">
        <v>2330</v>
      </c>
      <c r="C241" s="414"/>
      <c r="D241" s="413"/>
      <c r="E241" s="414"/>
      <c r="F241" s="414"/>
      <c r="G241" s="414"/>
      <c r="H241" s="414"/>
      <c r="I241" s="414"/>
      <c r="J241" s="414"/>
      <c r="K241" s="421">
        <f t="shared" si="21"/>
        <v>0</v>
      </c>
      <c r="L241" s="413">
        <v>0</v>
      </c>
    </row>
    <row r="242" spans="1:12" x14ac:dyDescent="0.2">
      <c r="A242" s="1819" t="s">
        <v>340</v>
      </c>
      <c r="B242" s="292" t="s">
        <v>321</v>
      </c>
      <c r="C242" s="414"/>
      <c r="D242" s="692"/>
      <c r="E242" s="414"/>
      <c r="F242" s="414"/>
      <c r="G242" s="414"/>
      <c r="H242" s="414"/>
      <c r="I242" s="414"/>
      <c r="J242" s="414"/>
      <c r="K242" s="421">
        <f t="shared" si="21"/>
        <v>0</v>
      </c>
      <c r="L242" s="413">
        <v>0</v>
      </c>
    </row>
    <row r="243" spans="1:12" ht="23.25" customHeight="1" x14ac:dyDescent="0.2">
      <c r="A243" s="1819" t="s">
        <v>341</v>
      </c>
      <c r="B243" s="528" t="s">
        <v>322</v>
      </c>
      <c r="C243" s="414"/>
      <c r="D243" s="692"/>
      <c r="E243" s="414"/>
      <c r="F243" s="414"/>
      <c r="G243" s="414"/>
      <c r="H243" s="414"/>
      <c r="I243" s="414"/>
      <c r="J243" s="414"/>
      <c r="K243" s="421">
        <f t="shared" si="21"/>
        <v>0</v>
      </c>
      <c r="L243" s="413">
        <v>0</v>
      </c>
    </row>
    <row r="244" spans="1:12" x14ac:dyDescent="0.2">
      <c r="A244" s="1819" t="s">
        <v>342</v>
      </c>
      <c r="B244" s="292" t="s">
        <v>323</v>
      </c>
      <c r="C244" s="414"/>
      <c r="D244" s="692"/>
      <c r="E244" s="414"/>
      <c r="F244" s="414"/>
      <c r="G244" s="414"/>
      <c r="H244" s="414"/>
      <c r="I244" s="414"/>
      <c r="J244" s="414"/>
      <c r="K244" s="421">
        <f t="shared" si="21"/>
        <v>0</v>
      </c>
      <c r="L244" s="413">
        <v>0</v>
      </c>
    </row>
    <row r="245" spans="1:12" x14ac:dyDescent="0.2">
      <c r="A245" s="1819" t="s">
        <v>274</v>
      </c>
      <c r="B245" s="292" t="s">
        <v>324</v>
      </c>
      <c r="C245" s="414"/>
      <c r="D245" s="692"/>
      <c r="E245" s="414"/>
      <c r="F245" s="414"/>
      <c r="G245" s="414"/>
      <c r="H245" s="414"/>
      <c r="I245" s="414"/>
      <c r="J245" s="414"/>
      <c r="K245" s="421">
        <f t="shared" si="21"/>
        <v>0</v>
      </c>
      <c r="L245" s="413">
        <v>0</v>
      </c>
    </row>
    <row r="246" spans="1:12" x14ac:dyDescent="0.2">
      <c r="A246" s="1819" t="s">
        <v>817</v>
      </c>
      <c r="B246" s="292" t="s">
        <v>325</v>
      </c>
      <c r="C246" s="414"/>
      <c r="D246" s="692"/>
      <c r="E246" s="414"/>
      <c r="F246" s="414"/>
      <c r="G246" s="414"/>
      <c r="H246" s="414"/>
      <c r="I246" s="414"/>
      <c r="J246" s="414"/>
      <c r="K246" s="421">
        <f t="shared" si="21"/>
        <v>0</v>
      </c>
      <c r="L246" s="413">
        <v>0</v>
      </c>
    </row>
    <row r="247" spans="1:12" x14ac:dyDescent="0.2">
      <c r="A247" s="1819" t="s">
        <v>275</v>
      </c>
      <c r="B247" s="292" t="s">
        <v>326</v>
      </c>
      <c r="C247" s="414"/>
      <c r="D247" s="692"/>
      <c r="E247" s="414"/>
      <c r="F247" s="414"/>
      <c r="G247" s="414"/>
      <c r="H247" s="414"/>
      <c r="I247" s="414"/>
      <c r="J247" s="414"/>
      <c r="K247" s="421">
        <f t="shared" si="21"/>
        <v>0</v>
      </c>
      <c r="L247" s="413">
        <v>0</v>
      </c>
    </row>
    <row r="248" spans="1:12" ht="22.5" x14ac:dyDescent="0.2">
      <c r="A248" s="1819" t="s">
        <v>1215</v>
      </c>
      <c r="B248" s="528" t="s">
        <v>327</v>
      </c>
      <c r="C248" s="414"/>
      <c r="D248" s="692"/>
      <c r="E248" s="414"/>
      <c r="F248" s="414"/>
      <c r="G248" s="414"/>
      <c r="H248" s="414"/>
      <c r="I248" s="414"/>
      <c r="J248" s="414"/>
      <c r="K248" s="421">
        <f t="shared" si="21"/>
        <v>0</v>
      </c>
      <c r="L248" s="413">
        <v>0</v>
      </c>
    </row>
    <row r="249" spans="1:12" x14ac:dyDescent="0.2">
      <c r="A249" s="1819" t="s">
        <v>1216</v>
      </c>
      <c r="B249" s="292" t="s">
        <v>328</v>
      </c>
      <c r="C249" s="414"/>
      <c r="D249" s="692"/>
      <c r="E249" s="414"/>
      <c r="F249" s="414"/>
      <c r="G249" s="414"/>
      <c r="H249" s="414"/>
      <c r="I249" s="414"/>
      <c r="J249" s="414"/>
      <c r="K249" s="421">
        <f t="shared" si="21"/>
        <v>0</v>
      </c>
      <c r="L249" s="413">
        <v>0</v>
      </c>
    </row>
    <row r="250" spans="1:12" x14ac:dyDescent="0.2">
      <c r="A250" s="1819" t="s">
        <v>1147</v>
      </c>
      <c r="B250" s="267" t="s">
        <v>329</v>
      </c>
      <c r="C250" s="414"/>
      <c r="D250" s="692"/>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v>0</v>
      </c>
    </row>
    <row r="254" spans="1:12" ht="23.25" customHeight="1" x14ac:dyDescent="0.2">
      <c r="A254" s="1824" t="s">
        <v>1217</v>
      </c>
      <c r="B254" s="527">
        <v>2490</v>
      </c>
      <c r="C254" s="414"/>
      <c r="D254" s="413"/>
      <c r="E254" s="414"/>
      <c r="F254" s="414"/>
      <c r="G254" s="414"/>
      <c r="H254" s="414"/>
      <c r="I254" s="414"/>
      <c r="J254" s="414"/>
      <c r="K254" s="421">
        <f>D254</f>
        <v>0</v>
      </c>
      <c r="L254" s="413">
        <v>0</v>
      </c>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v>0</v>
      </c>
    </row>
    <row r="258" spans="1:12" x14ac:dyDescent="0.2">
      <c r="A258" s="1818" t="s">
        <v>543</v>
      </c>
      <c r="B258" s="526">
        <v>2520</v>
      </c>
      <c r="C258" s="414"/>
      <c r="D258" s="413"/>
      <c r="E258" s="414"/>
      <c r="F258" s="414"/>
      <c r="G258" s="414"/>
      <c r="H258" s="414"/>
      <c r="I258" s="414"/>
      <c r="J258" s="414"/>
      <c r="K258" s="421">
        <f t="shared" ref="K258:K263" si="22">D258</f>
        <v>0</v>
      </c>
      <c r="L258" s="413">
        <v>0</v>
      </c>
    </row>
    <row r="259" spans="1:12" x14ac:dyDescent="0.2">
      <c r="A259" s="1818" t="s">
        <v>5</v>
      </c>
      <c r="B259" s="267">
        <v>2530</v>
      </c>
      <c r="C259" s="414"/>
      <c r="D259" s="413"/>
      <c r="E259" s="414"/>
      <c r="F259" s="414"/>
      <c r="G259" s="414"/>
      <c r="H259" s="414"/>
      <c r="I259" s="414"/>
      <c r="J259" s="414"/>
      <c r="K259" s="421">
        <f t="shared" si="22"/>
        <v>0</v>
      </c>
      <c r="L259" s="413">
        <v>0</v>
      </c>
    </row>
    <row r="260" spans="1:12" x14ac:dyDescent="0.2">
      <c r="A260" s="1818" t="s">
        <v>221</v>
      </c>
      <c r="B260" s="267">
        <v>2540</v>
      </c>
      <c r="C260" s="414"/>
      <c r="D260" s="413"/>
      <c r="E260" s="414"/>
      <c r="F260" s="414"/>
      <c r="G260" s="414"/>
      <c r="H260" s="414"/>
      <c r="I260" s="414"/>
      <c r="J260" s="414"/>
      <c r="K260" s="421">
        <f t="shared" si="22"/>
        <v>0</v>
      </c>
      <c r="L260" s="413">
        <v>0</v>
      </c>
    </row>
    <row r="261" spans="1:12" x14ac:dyDescent="0.2">
      <c r="A261" s="1818" t="s">
        <v>1129</v>
      </c>
      <c r="B261" s="267">
        <v>2550</v>
      </c>
      <c r="C261" s="414"/>
      <c r="D261" s="413"/>
      <c r="E261" s="414"/>
      <c r="F261" s="414"/>
      <c r="G261" s="414"/>
      <c r="H261" s="414"/>
      <c r="I261" s="414"/>
      <c r="J261" s="414"/>
      <c r="K261" s="421">
        <f t="shared" si="22"/>
        <v>0</v>
      </c>
      <c r="L261" s="413">
        <v>0</v>
      </c>
    </row>
    <row r="262" spans="1:12" x14ac:dyDescent="0.2">
      <c r="A262" s="1818" t="s">
        <v>107</v>
      </c>
      <c r="B262" s="267">
        <v>2560</v>
      </c>
      <c r="C262" s="414"/>
      <c r="D262" s="413"/>
      <c r="E262" s="414"/>
      <c r="F262" s="414"/>
      <c r="G262" s="414"/>
      <c r="H262" s="414"/>
      <c r="I262" s="414"/>
      <c r="J262" s="414"/>
      <c r="K262" s="421">
        <f t="shared" si="22"/>
        <v>0</v>
      </c>
      <c r="L262" s="413">
        <v>0</v>
      </c>
    </row>
    <row r="263" spans="1:12" x14ac:dyDescent="0.2">
      <c r="A263" s="1818" t="s">
        <v>108</v>
      </c>
      <c r="B263" s="267">
        <v>2570</v>
      </c>
      <c r="C263" s="414"/>
      <c r="D263" s="413"/>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v>0</v>
      </c>
    </row>
    <row r="267" spans="1:12" ht="20.25" customHeight="1" x14ac:dyDescent="0.2">
      <c r="A267" s="1818" t="s">
        <v>711</v>
      </c>
      <c r="B267" s="114">
        <v>2620</v>
      </c>
      <c r="C267" s="414"/>
      <c r="D267" s="413"/>
      <c r="E267" s="414"/>
      <c r="F267" s="414"/>
      <c r="G267" s="414"/>
      <c r="H267" s="414"/>
      <c r="I267" s="414"/>
      <c r="J267" s="414"/>
      <c r="K267" s="421">
        <f>D267</f>
        <v>0</v>
      </c>
      <c r="L267" s="413">
        <v>0</v>
      </c>
    </row>
    <row r="268" spans="1:12" ht="12" customHeight="1" x14ac:dyDescent="0.2">
      <c r="A268" s="1818" t="s">
        <v>1251</v>
      </c>
      <c r="B268" s="267">
        <v>2630</v>
      </c>
      <c r="C268" s="414"/>
      <c r="D268" s="413"/>
      <c r="E268" s="414"/>
      <c r="F268" s="414"/>
      <c r="G268" s="414"/>
      <c r="H268" s="414"/>
      <c r="I268" s="414"/>
      <c r="J268" s="414"/>
      <c r="K268" s="421">
        <f>D268</f>
        <v>0</v>
      </c>
      <c r="L268" s="413">
        <v>0</v>
      </c>
    </row>
    <row r="269" spans="1:12" x14ac:dyDescent="0.2">
      <c r="A269" s="1818" t="s">
        <v>472</v>
      </c>
      <c r="B269" s="267">
        <v>2640</v>
      </c>
      <c r="C269" s="414"/>
      <c r="D269" s="413"/>
      <c r="E269" s="414"/>
      <c r="F269" s="414"/>
      <c r="G269" s="414"/>
      <c r="H269" s="414"/>
      <c r="I269" s="414"/>
      <c r="J269" s="414"/>
      <c r="K269" s="421">
        <f>D269</f>
        <v>0</v>
      </c>
      <c r="L269" s="413">
        <v>0</v>
      </c>
    </row>
    <row r="270" spans="1:12" x14ac:dyDescent="0.2">
      <c r="A270" s="1818" t="s">
        <v>473</v>
      </c>
      <c r="B270" s="267">
        <v>2660</v>
      </c>
      <c r="C270" s="414"/>
      <c r="D270" s="413"/>
      <c r="E270" s="414"/>
      <c r="F270" s="414"/>
      <c r="G270" s="414"/>
      <c r="H270" s="414"/>
      <c r="I270" s="414"/>
      <c r="J270" s="414"/>
      <c r="K270" s="421">
        <f>D270</f>
        <v>0</v>
      </c>
      <c r="L270" s="413">
        <v>0</v>
      </c>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v>0</v>
      </c>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v>0</v>
      </c>
    </row>
    <row r="277" spans="1:12" x14ac:dyDescent="0.2">
      <c r="A277" s="1818" t="s">
        <v>812</v>
      </c>
      <c r="B277" s="267">
        <v>4140</v>
      </c>
      <c r="C277" s="414"/>
      <c r="D277" s="413"/>
      <c r="E277" s="414"/>
      <c r="F277" s="414"/>
      <c r="G277" s="414"/>
      <c r="H277" s="414"/>
      <c r="I277" s="414"/>
      <c r="J277" s="414"/>
      <c r="K277" s="415">
        <f>D277</f>
        <v>0</v>
      </c>
      <c r="L277" s="413">
        <v>0</v>
      </c>
    </row>
    <row r="278" spans="1:12" ht="12.75" customHeight="1" thickBot="1" x14ac:dyDescent="0.25">
      <c r="A278" s="888" t="s">
        <v>1923</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v>0</v>
      </c>
    </row>
    <row r="282" spans="1:12" x14ac:dyDescent="0.2">
      <c r="A282" s="1818" t="s">
        <v>92</v>
      </c>
      <c r="B282" s="267">
        <v>5120</v>
      </c>
      <c r="C282" s="414"/>
      <c r="D282" s="414"/>
      <c r="E282" s="414"/>
      <c r="F282" s="414"/>
      <c r="G282" s="414"/>
      <c r="H282" s="413"/>
      <c r="I282" s="414"/>
      <c r="J282" s="414"/>
      <c r="K282" s="415">
        <f>H282</f>
        <v>0</v>
      </c>
      <c r="L282" s="413">
        <v>0</v>
      </c>
    </row>
    <row r="283" spans="1:12" ht="12.75" customHeight="1" x14ac:dyDescent="0.2">
      <c r="A283" s="1818" t="s">
        <v>1391</v>
      </c>
      <c r="B283" s="114" t="s">
        <v>721</v>
      </c>
      <c r="C283" s="414"/>
      <c r="D283" s="414"/>
      <c r="E283" s="414"/>
      <c r="F283" s="414"/>
      <c r="G283" s="414"/>
      <c r="H283" s="413"/>
      <c r="I283" s="414"/>
      <c r="J283" s="414"/>
      <c r="K283" s="415">
        <f>H283</f>
        <v>0</v>
      </c>
      <c r="L283" s="413">
        <v>0</v>
      </c>
    </row>
    <row r="284" spans="1:12" x14ac:dyDescent="0.2">
      <c r="A284" s="1818" t="s">
        <v>93</v>
      </c>
      <c r="B284" s="267" t="s">
        <v>692</v>
      </c>
      <c r="C284" s="414"/>
      <c r="D284" s="414"/>
      <c r="E284" s="414"/>
      <c r="F284" s="414"/>
      <c r="G284" s="414"/>
      <c r="H284" s="413"/>
      <c r="I284" s="414"/>
      <c r="J284" s="414"/>
      <c r="K284" s="415">
        <f>H284</f>
        <v>0</v>
      </c>
      <c r="L284" s="413">
        <v>0</v>
      </c>
    </row>
    <row r="285" spans="1:12" x14ac:dyDescent="0.2">
      <c r="A285" s="1818" t="s">
        <v>881</v>
      </c>
      <c r="B285" s="267" t="s">
        <v>722</v>
      </c>
      <c r="C285" s="414"/>
      <c r="D285" s="414"/>
      <c r="E285" s="414"/>
      <c r="F285" s="414"/>
      <c r="G285" s="414"/>
      <c r="H285" s="413"/>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v>0</v>
      </c>
    </row>
    <row r="288" spans="1:12" ht="12.75" customHeight="1" thickTop="1" thickBot="1" x14ac:dyDescent="0.25">
      <c r="A288" s="2245" t="s">
        <v>595</v>
      </c>
      <c r="B288" s="224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34" t="s">
        <v>150</v>
      </c>
      <c r="B291" s="2238"/>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v>0</v>
      </c>
    </row>
    <row r="295" spans="1:14" ht="13.5" customHeight="1" x14ac:dyDescent="0.2">
      <c r="A295" s="1849" t="s">
        <v>1156</v>
      </c>
      <c r="B295" s="267" t="s">
        <v>673</v>
      </c>
      <c r="C295" s="413"/>
      <c r="D295" s="413"/>
      <c r="E295" s="413"/>
      <c r="F295" s="413"/>
      <c r="G295" s="413"/>
      <c r="H295" s="413"/>
      <c r="I295" s="437"/>
      <c r="J295" s="437"/>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v>0</v>
      </c>
    </row>
    <row r="300" spans="1:14" x14ac:dyDescent="0.2">
      <c r="A300" s="1818" t="s">
        <v>349</v>
      </c>
      <c r="B300" s="267">
        <v>4120</v>
      </c>
      <c r="C300" s="414"/>
      <c r="D300" s="414"/>
      <c r="E300" s="437"/>
      <c r="F300" s="414"/>
      <c r="G300" s="414"/>
      <c r="H300" s="437"/>
      <c r="I300" s="508"/>
      <c r="J300" s="414"/>
      <c r="K300" s="1062">
        <f>SUM(E300,H300)</f>
        <v>0</v>
      </c>
      <c r="L300" s="413">
        <v>0</v>
      </c>
    </row>
    <row r="301" spans="1:14" x14ac:dyDescent="0.2">
      <c r="A301" s="1818" t="s">
        <v>812</v>
      </c>
      <c r="B301" s="267">
        <v>4140</v>
      </c>
      <c r="C301" s="414"/>
      <c r="D301" s="414"/>
      <c r="E301" s="437"/>
      <c r="F301" s="414"/>
      <c r="G301" s="414"/>
      <c r="H301" s="437"/>
      <c r="I301" s="508"/>
      <c r="J301" s="414"/>
      <c r="K301" s="1062">
        <f>SUM(E301,H301)</f>
        <v>0</v>
      </c>
      <c r="L301" s="413">
        <v>0</v>
      </c>
    </row>
    <row r="302" spans="1:14" ht="12.75" customHeight="1" x14ac:dyDescent="0.2">
      <c r="A302" s="1824" t="s">
        <v>813</v>
      </c>
      <c r="B302" s="114">
        <v>4190</v>
      </c>
      <c r="C302" s="414"/>
      <c r="D302" s="414"/>
      <c r="E302" s="437"/>
      <c r="F302" s="414"/>
      <c r="G302" s="414"/>
      <c r="H302" s="437"/>
      <c r="I302" s="508"/>
      <c r="J302" s="414"/>
      <c r="K302" s="1062">
        <f>SUM(E302,H302)</f>
        <v>0</v>
      </c>
      <c r="L302" s="413">
        <v>0</v>
      </c>
    </row>
    <row r="303" spans="1:14" ht="12.75" customHeight="1" thickBot="1" x14ac:dyDescent="0.25">
      <c r="A303" s="888" t="s">
        <v>1923</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v>0</v>
      </c>
    </row>
    <row r="305" spans="1:14" ht="12.75" customHeight="1" thickTop="1" thickBot="1" x14ac:dyDescent="0.25">
      <c r="A305" s="2243" t="s">
        <v>317</v>
      </c>
      <c r="B305" s="224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9" t="s">
        <v>1177</v>
      </c>
      <c r="B306" s="2240"/>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50" t="s">
        <v>156</v>
      </c>
      <c r="B308" s="2251"/>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52" t="s">
        <v>1071</v>
      </c>
      <c r="B310" s="2251"/>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v>0</v>
      </c>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v>0</v>
      </c>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v>0</v>
      </c>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v>0</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v>0</v>
      </c>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v>0</v>
      </c>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v>0</v>
      </c>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v>0</v>
      </c>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v>0</v>
      </c>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v>0</v>
      </c>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v>0</v>
      </c>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v>0</v>
      </c>
    </row>
    <row r="327" spans="1:14" ht="12.75" customHeight="1" x14ac:dyDescent="0.2">
      <c r="A327" s="1850" t="s">
        <v>1391</v>
      </c>
      <c r="B327" s="529" t="s">
        <v>721</v>
      </c>
      <c r="C327" s="438"/>
      <c r="D327" s="438"/>
      <c r="E327" s="438"/>
      <c r="F327" s="438"/>
      <c r="G327" s="438"/>
      <c r="H327" s="436"/>
      <c r="I327" s="438"/>
      <c r="J327" s="438"/>
      <c r="K327" s="1062">
        <f>H327</f>
        <v>0</v>
      </c>
      <c r="L327" s="436">
        <v>0</v>
      </c>
    </row>
    <row r="328" spans="1:14" x14ac:dyDescent="0.2">
      <c r="A328" s="1818" t="s">
        <v>1074</v>
      </c>
      <c r="B328" s="114">
        <v>5150</v>
      </c>
      <c r="C328" s="438"/>
      <c r="D328" s="438"/>
      <c r="E328" s="438"/>
      <c r="F328" s="438"/>
      <c r="G328" s="438"/>
      <c r="H328" s="437"/>
      <c r="I328" s="438"/>
      <c r="J328" s="438"/>
      <c r="K328" s="1062">
        <f>H328</f>
        <v>0</v>
      </c>
      <c r="L328" s="437">
        <v>0</v>
      </c>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v>0</v>
      </c>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1" t="s">
        <v>1177</v>
      </c>
      <c r="B332" s="2242"/>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33" t="s">
        <v>1142</v>
      </c>
      <c r="B334" s="2128"/>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v>0</v>
      </c>
    </row>
    <row r="338" spans="1:14" x14ac:dyDescent="0.2">
      <c r="A338" s="1818" t="s">
        <v>221</v>
      </c>
      <c r="B338" s="267">
        <v>2540</v>
      </c>
      <c r="C338" s="413"/>
      <c r="D338" s="413"/>
      <c r="E338" s="413"/>
      <c r="F338" s="413"/>
      <c r="G338" s="413"/>
      <c r="H338" s="413"/>
      <c r="I338" s="437"/>
      <c r="J338" s="437"/>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v>0</v>
      </c>
    </row>
    <row r="344" spans="1:14" ht="12.75" customHeight="1" thickTop="1" thickBot="1" x14ac:dyDescent="0.25">
      <c r="A344" s="888" t="s">
        <v>1923</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v>0</v>
      </c>
    </row>
    <row r="348" spans="1:14" ht="12.75" customHeight="1" x14ac:dyDescent="0.2">
      <c r="A348" s="1819" t="s">
        <v>723</v>
      </c>
      <c r="B348" s="292" t="s">
        <v>722</v>
      </c>
      <c r="C348" s="414"/>
      <c r="D348" s="414"/>
      <c r="E348" s="414"/>
      <c r="F348" s="414"/>
      <c r="G348" s="414"/>
      <c r="H348" s="437"/>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9" zoomScaleNormal="99"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8" t="str">
        <f>"District's Accounting Basis is " &amp;AUDITCHECK!D29</f>
        <v xml:space="preserve">District's Accounting Basis is ACCRUAL </v>
      </c>
      <c r="B1" s="2259"/>
      <c r="C1" s="940" t="s">
        <v>1314</v>
      </c>
      <c r="D1" s="2253" t="s">
        <v>1315</v>
      </c>
      <c r="E1" s="2254"/>
      <c r="F1" s="2254"/>
      <c r="G1" s="2254"/>
      <c r="H1" s="2254"/>
      <c r="I1" s="2254"/>
      <c r="J1" s="2254"/>
      <c r="K1" s="2254"/>
      <c r="L1" s="2255"/>
      <c r="M1" s="2256" t="s">
        <v>214</v>
      </c>
      <c r="N1" s="2257"/>
    </row>
    <row r="2" spans="1:16" ht="13.5" customHeight="1" x14ac:dyDescent="0.2">
      <c r="A2" s="2260"/>
      <c r="B2" s="2261"/>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1935</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1936</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3" t="s">
        <v>1972</v>
      </c>
      <c r="B2" s="836" t="s">
        <v>1938</v>
      </c>
      <c r="C2" s="1085" t="s">
        <v>1939</v>
      </c>
      <c r="D2" s="1085" t="s">
        <v>1940</v>
      </c>
      <c r="E2" s="1085" t="s">
        <v>1941</v>
      </c>
      <c r="F2" s="1085" t="s">
        <v>1942</v>
      </c>
    </row>
    <row r="3" spans="1:6" ht="12" customHeight="1" x14ac:dyDescent="0.2">
      <c r="A3" s="2274"/>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8"/>
    </row>
    <row r="2" spans="1:7" ht="33.75" customHeight="1" x14ac:dyDescent="0.2">
      <c r="A2" s="2303" t="s">
        <v>1974</v>
      </c>
      <c r="B2" s="2304"/>
      <c r="C2" s="1630" t="s">
        <v>1943</v>
      </c>
      <c r="D2" s="1630" t="s">
        <v>1944</v>
      </c>
      <c r="E2" s="1630" t="s">
        <v>1945</v>
      </c>
      <c r="F2" s="1630" t="s">
        <v>1946</v>
      </c>
    </row>
    <row r="3" spans="1:7" ht="23.25" customHeight="1" x14ac:dyDescent="0.2">
      <c r="A3" s="2308" t="s">
        <v>1328</v>
      </c>
      <c r="B3" s="2309"/>
      <c r="C3" s="2299"/>
      <c r="D3" s="2300"/>
      <c r="E3" s="2300"/>
      <c r="F3" s="2301"/>
    </row>
    <row r="4" spans="1:7" ht="12.75" customHeight="1" thickBot="1" x14ac:dyDescent="0.25">
      <c r="A4" s="2288" t="s">
        <v>734</v>
      </c>
      <c r="B4" s="2305"/>
      <c r="C4" s="928"/>
      <c r="D4" s="928"/>
      <c r="E4" s="928"/>
      <c r="F4" s="1605">
        <f>SUM(C4+D4)-E4</f>
        <v>0</v>
      </c>
    </row>
    <row r="5" spans="1:7" ht="13.5" thickTop="1" x14ac:dyDescent="0.2">
      <c r="A5" s="2306" t="s">
        <v>1324</v>
      </c>
      <c r="B5" s="2291"/>
      <c r="C5" s="2283"/>
      <c r="D5" s="2284"/>
      <c r="E5" s="2284"/>
      <c r="F5" s="2285"/>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307" t="s">
        <v>735</v>
      </c>
      <c r="B15" s="2289"/>
      <c r="C15" s="1605">
        <f>SUM(C6:C14)</f>
        <v>0</v>
      </c>
      <c r="D15" s="1605">
        <f>SUM(D6:D14)</f>
        <v>0</v>
      </c>
      <c r="E15" s="1605">
        <f>SUM(E6:E14)</f>
        <v>0</v>
      </c>
      <c r="F15" s="1605">
        <f>SUM(F6:F14)</f>
        <v>0</v>
      </c>
      <c r="G15" s="686"/>
    </row>
    <row r="16" spans="1:7" s="56" customFormat="1" ht="13.5" thickTop="1" x14ac:dyDescent="0.2">
      <c r="A16" s="2302" t="s">
        <v>1325</v>
      </c>
      <c r="B16" s="2291"/>
      <c r="C16" s="2283"/>
      <c r="D16" s="2284"/>
      <c r="E16" s="2284"/>
      <c r="F16" s="2285"/>
    </row>
    <row r="17" spans="1:11" ht="12.75" customHeight="1" thickBot="1" x14ac:dyDescent="0.25">
      <c r="A17" s="2281" t="s">
        <v>67</v>
      </c>
      <c r="B17" s="2282"/>
      <c r="C17" s="1606"/>
      <c r="D17" s="513"/>
      <c r="E17" s="1606"/>
      <c r="F17" s="1605">
        <f>SUM(C17+D17)-E17</f>
        <v>0</v>
      </c>
    </row>
    <row r="18" spans="1:11" ht="12.75" customHeight="1" thickTop="1" thickBot="1" x14ac:dyDescent="0.25">
      <c r="A18" s="2281" t="s">
        <v>7</v>
      </c>
      <c r="B18" s="2282"/>
      <c r="C18" s="1606"/>
      <c r="D18" s="513"/>
      <c r="E18" s="1606"/>
      <c r="F18" s="1605">
        <f>SUM(C18+D18)-E18</f>
        <v>0</v>
      </c>
    </row>
    <row r="19" spans="1:11" ht="12.75" customHeight="1" thickTop="1" thickBot="1" x14ac:dyDescent="0.25">
      <c r="A19" s="2281" t="s">
        <v>454</v>
      </c>
      <c r="B19" s="2282"/>
      <c r="C19" s="1606"/>
      <c r="D19" s="513"/>
      <c r="E19" s="1606"/>
      <c r="F19" s="1605">
        <f>SUM(C19+D19)-E19</f>
        <v>0</v>
      </c>
    </row>
    <row r="20" spans="1:11" ht="12.75" customHeight="1" thickTop="1" thickBot="1" x14ac:dyDescent="0.25">
      <c r="A20" s="2286" t="s">
        <v>527</v>
      </c>
      <c r="B20" s="2287"/>
      <c r="C20" s="1606"/>
      <c r="D20" s="513"/>
      <c r="E20" s="1606"/>
      <c r="F20" s="1605">
        <f>SUM(C20+D20)-E20</f>
        <v>0</v>
      </c>
    </row>
    <row r="21" spans="1:11" ht="14.25" thickTop="1" thickBot="1" x14ac:dyDescent="0.25">
      <c r="A21" s="2288" t="s">
        <v>736</v>
      </c>
      <c r="B21" s="2289"/>
      <c r="C21" s="1605">
        <f>SUM(C17:C20)</f>
        <v>0</v>
      </c>
      <c r="D21" s="1605">
        <f>SUM(D17:D20)</f>
        <v>0</v>
      </c>
      <c r="E21" s="1605">
        <f>SUM(E17:E20)</f>
        <v>0</v>
      </c>
      <c r="F21" s="1605">
        <f>SUM(F17:F20)</f>
        <v>0</v>
      </c>
      <c r="G21" s="686"/>
    </row>
    <row r="22" spans="1:11" ht="13.5" thickTop="1" x14ac:dyDescent="0.2">
      <c r="A22" s="2290" t="s">
        <v>1326</v>
      </c>
      <c r="B22" s="2291"/>
      <c r="C22" s="2283"/>
      <c r="D22" s="2284"/>
      <c r="E22" s="2284"/>
      <c r="F22" s="2285"/>
    </row>
    <row r="23" spans="1:11" ht="23.25" customHeight="1" thickBot="1" x14ac:dyDescent="0.25">
      <c r="A23" s="2288" t="s">
        <v>737</v>
      </c>
      <c r="B23" s="2289"/>
      <c r="C23" s="928"/>
      <c r="D23" s="928"/>
      <c r="E23" s="928"/>
      <c r="F23" s="1605">
        <f>SUM(C23+D23)-E23</f>
        <v>0</v>
      </c>
      <c r="G23" s="686"/>
    </row>
    <row r="24" spans="1:11" ht="13.5" thickTop="1" x14ac:dyDescent="0.2">
      <c r="A24" s="2290" t="s">
        <v>1327</v>
      </c>
      <c r="B24" s="2291"/>
      <c r="C24" s="2283"/>
      <c r="D24" s="2284"/>
      <c r="E24" s="2284"/>
      <c r="F24" s="2285"/>
    </row>
    <row r="25" spans="1:11" ht="13.5" thickBot="1" x14ac:dyDescent="0.25">
      <c r="A25" s="2288" t="s">
        <v>738</v>
      </c>
      <c r="B25" s="2294"/>
      <c r="C25" s="928"/>
      <c r="D25" s="928"/>
      <c r="E25" s="928"/>
      <c r="F25" s="1605">
        <f>SUM(C25+D25)-E25</f>
        <v>0</v>
      </c>
      <c r="G25" s="686"/>
    </row>
    <row r="26" spans="1:11" ht="13.5" thickTop="1" x14ac:dyDescent="0.2">
      <c r="A26" s="2295" t="s">
        <v>762</v>
      </c>
      <c r="B26" s="2291"/>
      <c r="C26" s="1607"/>
      <c r="D26" s="1607"/>
      <c r="E26" s="1607"/>
      <c r="F26" s="1608"/>
    </row>
    <row r="27" spans="1:11" ht="13.5" thickBot="1" x14ac:dyDescent="0.25">
      <c r="A27" s="2288" t="s">
        <v>1260</v>
      </c>
      <c r="B27" s="2296"/>
      <c r="C27" s="513"/>
      <c r="D27" s="513"/>
      <c r="E27" s="513"/>
      <c r="F27" s="1605">
        <f>SUM(C27+D27)-E27</f>
        <v>0</v>
      </c>
      <c r="G27" s="686"/>
    </row>
    <row r="28" spans="1:11" ht="7.5" customHeight="1" thickTop="1" x14ac:dyDescent="0.2">
      <c r="A28" s="549"/>
    </row>
    <row r="29" spans="1:11" ht="23.25" customHeight="1" x14ac:dyDescent="0.2">
      <c r="A29" s="2292" t="s">
        <v>685</v>
      </c>
      <c r="B29" s="2293"/>
      <c r="C29" s="120"/>
      <c r="D29" s="120"/>
      <c r="E29" s="120"/>
      <c r="F29" s="120"/>
      <c r="G29" s="120"/>
      <c r="H29" s="120"/>
      <c r="I29" s="120"/>
      <c r="J29" s="120"/>
    </row>
    <row r="30" spans="1:11" ht="47.25" customHeight="1" x14ac:dyDescent="0.2">
      <c r="A30" s="758" t="s">
        <v>1261</v>
      </c>
      <c r="B30" s="130" t="s">
        <v>1338</v>
      </c>
      <c r="C30" s="130" t="s">
        <v>686</v>
      </c>
      <c r="D30" s="130" t="s">
        <v>1339</v>
      </c>
      <c r="E30" s="130" t="s">
        <v>2072</v>
      </c>
      <c r="F30" s="130" t="s">
        <v>1947</v>
      </c>
      <c r="G30" s="130" t="s">
        <v>1706</v>
      </c>
      <c r="H30" s="130" t="s">
        <v>1948</v>
      </c>
      <c r="I30" s="130" t="s">
        <v>2073</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5" t="s">
        <v>687</v>
      </c>
      <c r="C52" s="2276"/>
      <c r="D52" s="2276"/>
      <c r="E52" s="124" t="s">
        <v>1011</v>
      </c>
      <c r="F52" s="2277"/>
      <c r="G52" s="2278"/>
      <c r="H52" s="118"/>
      <c r="I52" s="118"/>
      <c r="J52" s="121"/>
    </row>
    <row r="53" spans="1:11" ht="11.25" customHeight="1" x14ac:dyDescent="0.2">
      <c r="A53" s="754" t="s">
        <v>1086</v>
      </c>
      <c r="B53" s="125" t="s">
        <v>1127</v>
      </c>
      <c r="C53" s="121"/>
      <c r="D53" s="117"/>
      <c r="E53" s="124" t="s">
        <v>587</v>
      </c>
      <c r="F53" s="2279"/>
      <c r="G53" s="2280"/>
      <c r="H53" s="118"/>
      <c r="I53" s="118"/>
      <c r="J53" s="121"/>
    </row>
    <row r="54" spans="1:11" ht="11.25" customHeight="1" x14ac:dyDescent="0.2">
      <c r="A54" s="755"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40"/>
      <c r="I1" s="760"/>
      <c r="J1" s="759"/>
    </row>
    <row r="2" spans="1:11" ht="36.75" x14ac:dyDescent="0.2">
      <c r="A2" s="2331" t="s">
        <v>1975</v>
      </c>
      <c r="B2" s="2332"/>
      <c r="C2" s="2332"/>
      <c r="D2" s="2332"/>
      <c r="E2" s="2333"/>
      <c r="F2" s="1890" t="s">
        <v>1077</v>
      </c>
      <c r="G2" s="1891" t="s">
        <v>101</v>
      </c>
      <c r="H2" s="1891" t="s">
        <v>479</v>
      </c>
      <c r="I2" s="1891" t="s">
        <v>1379</v>
      </c>
      <c r="J2" s="1891" t="s">
        <v>1022</v>
      </c>
      <c r="K2" s="1891" t="s">
        <v>145</v>
      </c>
    </row>
    <row r="3" spans="1:11" x14ac:dyDescent="0.2">
      <c r="A3" s="2334" t="s">
        <v>1949</v>
      </c>
      <c r="B3" s="2335"/>
      <c r="C3" s="2335"/>
      <c r="D3" s="2335"/>
      <c r="E3" s="2336"/>
      <c r="F3" s="256"/>
      <c r="G3" s="564"/>
      <c r="H3" s="564"/>
      <c r="I3" s="564"/>
      <c r="J3" s="1217"/>
      <c r="K3" s="1217"/>
    </row>
    <row r="4" spans="1:11" x14ac:dyDescent="0.2">
      <c r="A4" s="2337" t="s">
        <v>434</v>
      </c>
      <c r="B4" s="2338"/>
      <c r="C4" s="2338"/>
      <c r="D4" s="2338"/>
      <c r="E4" s="2276"/>
      <c r="F4" s="551"/>
      <c r="G4" s="572"/>
      <c r="H4" s="571"/>
      <c r="I4" s="572"/>
      <c r="J4" s="1195"/>
      <c r="K4" s="1195"/>
    </row>
    <row r="5" spans="1:11" ht="13.5" customHeight="1" x14ac:dyDescent="0.2">
      <c r="A5" s="2313" t="s">
        <v>1259</v>
      </c>
      <c r="B5" s="2314"/>
      <c r="C5" s="2314"/>
      <c r="D5" s="2314"/>
      <c r="E5" s="2315"/>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316" t="s">
        <v>1912</v>
      </c>
      <c r="B10" s="2317"/>
      <c r="C10" s="2317"/>
      <c r="D10" s="2317"/>
      <c r="E10" s="2318"/>
      <c r="F10" s="1283" t="s">
        <v>1030</v>
      </c>
      <c r="G10" s="569"/>
      <c r="H10" s="1284"/>
      <c r="I10" s="564"/>
      <c r="J10" s="1217"/>
      <c r="K10" s="1217"/>
    </row>
    <row r="11" spans="1:11" x14ac:dyDescent="0.2">
      <c r="A11" s="2313" t="s">
        <v>167</v>
      </c>
      <c r="B11" s="2314"/>
      <c r="C11" s="2314"/>
      <c r="D11" s="2314"/>
      <c r="E11" s="2315"/>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9" t="s">
        <v>435</v>
      </c>
      <c r="B13" s="2340"/>
      <c r="C13" s="2340"/>
      <c r="D13" s="2340"/>
      <c r="E13" s="2341"/>
      <c r="F13" s="1152"/>
      <c r="G13" s="566"/>
      <c r="H13" s="567"/>
      <c r="I13" s="568"/>
      <c r="J13" s="568"/>
      <c r="K13" s="568"/>
    </row>
    <row r="14" spans="1:11" x14ac:dyDescent="0.2">
      <c r="A14" s="2322" t="s">
        <v>535</v>
      </c>
      <c r="B14" s="2322"/>
      <c r="C14" s="2322"/>
      <c r="D14" s="2322"/>
      <c r="E14" s="2323"/>
      <c r="F14" s="258" t="s">
        <v>1020</v>
      </c>
      <c r="G14" s="569"/>
      <c r="H14" s="564"/>
      <c r="I14" s="570"/>
      <c r="J14" s="1185"/>
      <c r="K14" s="1217"/>
    </row>
    <row r="15" spans="1:11" x14ac:dyDescent="0.2">
      <c r="A15" s="2314" t="s">
        <v>5</v>
      </c>
      <c r="B15" s="2314"/>
      <c r="C15" s="2314"/>
      <c r="D15" s="2314"/>
      <c r="E15" s="2315"/>
      <c r="F15" s="258" t="s">
        <v>1021</v>
      </c>
      <c r="G15" s="570"/>
      <c r="H15" s="564"/>
      <c r="I15" s="564"/>
      <c r="J15" s="1217"/>
      <c r="K15" s="1217"/>
    </row>
    <row r="16" spans="1:11" ht="12.75" customHeight="1" x14ac:dyDescent="0.2">
      <c r="A16" s="2314" t="s">
        <v>339</v>
      </c>
      <c r="B16" s="2314"/>
      <c r="C16" s="2314"/>
      <c r="D16" s="2314"/>
      <c r="E16" s="2315"/>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2" t="s">
        <v>433</v>
      </c>
      <c r="B18" s="2343"/>
      <c r="C18" s="2343"/>
      <c r="D18" s="2343"/>
      <c r="E18" s="2344"/>
      <c r="F18" s="258" t="s">
        <v>1107</v>
      </c>
      <c r="G18" s="569"/>
      <c r="H18" s="569"/>
      <c r="I18" s="569"/>
      <c r="J18" s="1217"/>
      <c r="K18" s="1203"/>
    </row>
    <row r="19" spans="1:11" ht="23.25" customHeight="1" x14ac:dyDescent="0.2">
      <c r="A19" s="2314" t="s">
        <v>490</v>
      </c>
      <c r="B19" s="2325"/>
      <c r="C19" s="2325"/>
      <c r="D19" s="2325"/>
      <c r="E19" s="2315"/>
      <c r="F19" s="258" t="s">
        <v>1108</v>
      </c>
      <c r="G19" s="569"/>
      <c r="H19" s="569"/>
      <c r="I19" s="569"/>
      <c r="J19" s="1217"/>
      <c r="K19" s="1203"/>
    </row>
    <row r="20" spans="1:11" ht="12.75" customHeight="1" x14ac:dyDescent="0.2">
      <c r="A20" s="2326" t="s">
        <v>1911</v>
      </c>
      <c r="B20" s="2327"/>
      <c r="C20" s="2327"/>
      <c r="D20" s="2327"/>
      <c r="E20" s="2328"/>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7" t="s">
        <v>1913</v>
      </c>
      <c r="B22" s="2317"/>
      <c r="C22" s="2317"/>
      <c r="D22" s="2317"/>
      <c r="E22" s="2324"/>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1950</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9"/>
      <c r="I31" s="2320"/>
      <c r="J31" s="2320"/>
      <c r="K31" s="2320"/>
    </row>
    <row r="32" spans="1:11" x14ac:dyDescent="0.2">
      <c r="A32" s="59"/>
      <c r="B32" s="9"/>
      <c r="C32" s="9"/>
      <c r="D32" s="9"/>
      <c r="E32" s="553"/>
      <c r="F32" s="1158" t="s">
        <v>639</v>
      </c>
      <c r="G32" s="573"/>
      <c r="H32" s="2321"/>
      <c r="I32" s="2320"/>
      <c r="J32" s="2320"/>
      <c r="K32" s="2320"/>
    </row>
    <row r="33" spans="1:11" ht="9.75" customHeight="1" x14ac:dyDescent="0.2">
      <c r="A33" s="1792" t="s">
        <v>1910</v>
      </c>
      <c r="B33" s="113"/>
      <c r="C33" s="113"/>
      <c r="D33" s="113"/>
      <c r="E33" s="113"/>
      <c r="F33" s="113"/>
      <c r="G33" s="574"/>
      <c r="H33" s="2321"/>
      <c r="I33" s="2320"/>
      <c r="J33" s="2320"/>
      <c r="K33" s="2320"/>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7" t="s">
        <v>640</v>
      </c>
      <c r="B41" s="2329"/>
      <c r="C41" s="2329"/>
      <c r="D41" s="2329"/>
      <c r="E41" s="2329"/>
      <c r="F41" s="233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5"/>
      <c r="K1" s="2346"/>
      <c r="L1" s="2346"/>
    </row>
    <row r="2" spans="1:14" ht="48" customHeight="1" x14ac:dyDescent="0.2">
      <c r="A2" s="1883" t="s">
        <v>1976</v>
      </c>
      <c r="B2" s="636" t="s">
        <v>444</v>
      </c>
      <c r="C2" s="1566" t="s">
        <v>2074</v>
      </c>
      <c r="D2" s="1566" t="s">
        <v>1980</v>
      </c>
      <c r="E2" s="1566" t="s">
        <v>1977</v>
      </c>
      <c r="F2" s="1566" t="s">
        <v>2075</v>
      </c>
      <c r="G2" s="64" t="s">
        <v>709</v>
      </c>
      <c r="H2" s="1566" t="s">
        <v>2076</v>
      </c>
      <c r="I2" s="1566" t="s">
        <v>1978</v>
      </c>
      <c r="J2" s="1566" t="s">
        <v>1979</v>
      </c>
      <c r="K2" s="1566" t="s">
        <v>2077</v>
      </c>
      <c r="L2" s="1566" t="s">
        <v>2078</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4230</v>
      </c>
      <c r="G17" s="639">
        <v>10</v>
      </c>
      <c r="H17" s="1078"/>
      <c r="I17" s="1067">
        <f>F17/G17</f>
        <v>423</v>
      </c>
      <c r="J17" s="1078"/>
      <c r="K17" s="1079"/>
      <c r="L17" s="1079"/>
    </row>
    <row r="18" spans="1:12" ht="14.25" thickTop="1" thickBot="1" x14ac:dyDescent="0.25">
      <c r="A18" s="876" t="s">
        <v>794</v>
      </c>
      <c r="B18" s="877"/>
      <c r="C18" s="1080"/>
      <c r="D18" s="1080"/>
      <c r="E18" s="1080"/>
      <c r="F18" s="1081"/>
      <c r="G18" s="875"/>
      <c r="H18" s="647"/>
      <c r="I18" s="1068">
        <f>SUM(I16,I17)</f>
        <v>423</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0"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1981</v>
      </c>
      <c r="B1" s="2351"/>
      <c r="C1" s="2351"/>
      <c r="D1" s="2351"/>
      <c r="E1" s="2351"/>
      <c r="F1" s="2352"/>
      <c r="G1" s="941"/>
    </row>
    <row r="2" spans="1:7" ht="13.5" thickBot="1" x14ac:dyDescent="0.25">
      <c r="A2" s="2353" t="s">
        <v>567</v>
      </c>
      <c r="B2" s="2354"/>
      <c r="C2" s="2354"/>
      <c r="D2" s="2354"/>
      <c r="E2" s="2354"/>
      <c r="F2" s="2355"/>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11733041</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11733041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18690</v>
      </c>
      <c r="G53" s="358"/>
    </row>
    <row r="54" spans="1:7" ht="12" customHeight="1" x14ac:dyDescent="0.2">
      <c r="A54" s="360" t="s">
        <v>538</v>
      </c>
      <c r="B54" s="360" t="s">
        <v>1888</v>
      </c>
      <c r="C54" s="966" t="s">
        <v>1160</v>
      </c>
      <c r="D54" s="962" t="s">
        <v>1302</v>
      </c>
      <c r="E54" s="580"/>
      <c r="F54" s="1109">
        <f>'Expenditures 15-22'!G114</f>
        <v>0</v>
      </c>
      <c r="G54" s="358"/>
    </row>
    <row r="55" spans="1:7" ht="12" customHeight="1" x14ac:dyDescent="0.2">
      <c r="A55" s="360" t="s">
        <v>538</v>
      </c>
      <c r="B55" s="360" t="s">
        <v>1889</v>
      </c>
      <c r="C55" s="966" t="s">
        <v>1160</v>
      </c>
      <c r="D55" s="962" t="s">
        <v>331</v>
      </c>
      <c r="E55" s="580"/>
      <c r="F55" s="1109">
        <f>'Expenditures 15-22'!I114</f>
        <v>4230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22920</v>
      </c>
      <c r="G75" s="358"/>
    </row>
    <row r="76" spans="1:8" s="972" customFormat="1" ht="12" customHeight="1" thickTop="1" thickBot="1" x14ac:dyDescent="0.25">
      <c r="A76" s="586"/>
      <c r="B76" s="584"/>
      <c r="C76" s="585"/>
      <c r="D76" s="971" t="s">
        <v>1862</v>
      </c>
      <c r="E76" s="596"/>
      <c r="F76" s="1115">
        <f>(F14-F75)</f>
        <v>11710121</v>
      </c>
      <c r="G76" s="360"/>
    </row>
    <row r="77" spans="1:8" s="972" customFormat="1" ht="12" customHeight="1" thickTop="1" x14ac:dyDescent="0.2">
      <c r="A77" s="587"/>
      <c r="B77" s="584"/>
      <c r="C77" s="585"/>
      <c r="D77" s="971" t="s">
        <v>1951</v>
      </c>
      <c r="E77" s="596"/>
      <c r="F77" s="1626">
        <v>0</v>
      </c>
      <c r="G77" s="361"/>
      <c r="H77" s="360"/>
    </row>
    <row r="78" spans="1:8" s="972" customFormat="1" ht="12" customHeight="1" thickBot="1" x14ac:dyDescent="0.25">
      <c r="A78" s="588"/>
      <c r="B78" s="584"/>
      <c r="C78" s="585"/>
      <c r="D78" s="971" t="s">
        <v>1930</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7" t="s">
        <v>1317</v>
      </c>
      <c r="B80" s="2348"/>
      <c r="C80" s="2348"/>
      <c r="D80" s="2348"/>
      <c r="E80" s="2348"/>
      <c r="F80" s="2349"/>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18690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1734025</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2195847</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1920</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80144</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249062</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88486</v>
      </c>
      <c r="G173" s="383"/>
    </row>
    <row r="174" spans="1:7" x14ac:dyDescent="0.2">
      <c r="A174" s="383"/>
      <c r="B174" s="383"/>
      <c r="C174" s="387"/>
      <c r="D174" s="383"/>
      <c r="E174" s="386"/>
      <c r="F174" s="1117"/>
      <c r="G174" s="1002"/>
    </row>
    <row r="175" spans="1:7" x14ac:dyDescent="0.2">
      <c r="A175" s="589"/>
      <c r="B175" s="590"/>
      <c r="C175" s="591"/>
      <c r="D175" s="1003" t="s">
        <v>1928</v>
      </c>
      <c r="E175" s="1057" t="s">
        <v>1134</v>
      </c>
      <c r="F175" s="1118">
        <f>SUM(F83:F135,F160:F173)</f>
        <v>4366254</v>
      </c>
    </row>
    <row r="176" spans="1:7" ht="12" customHeight="1" x14ac:dyDescent="0.2">
      <c r="A176" s="589"/>
      <c r="B176" s="590"/>
      <c r="C176" s="591"/>
      <c r="D176" s="1003" t="s">
        <v>1927</v>
      </c>
      <c r="E176" s="1057"/>
      <c r="F176" s="1119">
        <f>'PCTC-OEPP 28-29'!F76-F175</f>
        <v>7343867</v>
      </c>
    </row>
    <row r="177" spans="1:7" ht="12" customHeight="1" x14ac:dyDescent="0.2">
      <c r="A177" s="589"/>
      <c r="B177" s="590"/>
      <c r="C177" s="591"/>
      <c r="D177" s="1003" t="s">
        <v>798</v>
      </c>
      <c r="E177" s="1057"/>
      <c r="F177" s="1119">
        <f>'Cap Outlay Deprec 27'!I18</f>
        <v>423</v>
      </c>
    </row>
    <row r="178" spans="1:7" ht="12" customHeight="1" x14ac:dyDescent="0.2">
      <c r="A178" s="589"/>
      <c r="B178" s="590"/>
      <c r="C178" s="591"/>
      <c r="D178" s="1003" t="s">
        <v>1929</v>
      </c>
      <c r="E178" s="1057"/>
      <c r="F178" s="1119">
        <f>F176+F177</f>
        <v>7344290</v>
      </c>
    </row>
    <row r="179" spans="1:7" ht="12" customHeight="1" x14ac:dyDescent="0.2">
      <c r="A179" s="589"/>
      <c r="B179" s="592"/>
      <c r="C179" s="591"/>
      <c r="D179" s="1003" t="s">
        <v>1982</v>
      </c>
      <c r="E179" s="1057"/>
      <c r="F179" s="1120">
        <f>'PCTC-OEPP 28-29'!F77</f>
        <v>0</v>
      </c>
      <c r="G179" s="69"/>
    </row>
    <row r="180" spans="1:7" ht="12" customHeight="1" thickBot="1" x14ac:dyDescent="0.25">
      <c r="A180" s="589"/>
      <c r="B180" s="592"/>
      <c r="C180" s="591"/>
      <c r="D180" s="1003" t="s">
        <v>2079</v>
      </c>
      <c r="E180" s="1057" t="s">
        <v>2080</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58" t="s">
        <v>1691</v>
      </c>
      <c r="B5" s="2359"/>
      <c r="C5" s="2359"/>
      <c r="D5" s="2359"/>
      <c r="E5" s="2359"/>
      <c r="F5" s="2359"/>
      <c r="G5" s="2360"/>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3" t="s">
        <v>2069</v>
      </c>
      <c r="B11" s="2364"/>
      <c r="C11" s="2364"/>
      <c r="D11" s="2282"/>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8690250</v>
      </c>
      <c r="F19" s="772"/>
      <c r="G19" s="774">
        <f>'Expenditures 15-22'!K33-SUM('Expenditures 15-22'!G33,'Expenditures 15-22'!I33)+'Expenditures 15-22'!D223</f>
        <v>8690250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1930344</v>
      </c>
      <c r="F21" s="772"/>
      <c r="G21" s="774">
        <f>'Expenditures 15-22'!K42-SUM('Expenditures 15-22'!G42,'Expenditures 15-22'!I42)+'Expenditures 15-22'!K120-SUM('Expenditures 15-22'!G120,'Expenditures 15-22'!I120)+'Expenditures 15-22'!K174-SUM('Expenditures 15-22'!G174,'Expenditures 15-22'!I174)+'Expenditures 15-22'!D232</f>
        <v>1930344</v>
      </c>
      <c r="H21" s="287"/>
      <c r="I21" s="216"/>
    </row>
    <row r="22" spans="1:9" s="2" customFormat="1" ht="12" customHeight="1" x14ac:dyDescent="0.2">
      <c r="A22" s="771" t="s">
        <v>663</v>
      </c>
      <c r="B22" s="767"/>
      <c r="C22" s="766">
        <v>2200</v>
      </c>
      <c r="D22" s="772"/>
      <c r="E22" s="773">
        <f>'Expenditures 15-22'!K47-SUM('Expenditures 15-22'!G47,'Expenditures 15-22'!I47)+'Expenditures 15-22'!D237</f>
        <v>128785</v>
      </c>
      <c r="F22" s="772"/>
      <c r="G22" s="774">
        <f>'Expenditures 15-22'!K47-SUM('Expenditures 15-22'!G47,'Expenditures 15-22'!I47)+'Expenditures 15-22'!D237</f>
        <v>128785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867019</v>
      </c>
      <c r="F23" s="772"/>
      <c r="G23" s="773">
        <f>'Expenditures 15-22'!K53-SUM('Expenditures 15-22'!G53,'Expenditures 15-22'!I53)+'Expenditures 15-22'!D251+'Expenditures 15-22'!K323-SUM('Expenditures 15-22'!G323,'Expenditures 15-22'!I323)</f>
        <v>867019</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25452</v>
      </c>
      <c r="F28" s="776">
        <f>'Expenditures 15-22'!K61-SUM('Expenditures 15-22'!G61,'Expenditures 15-22'!I61)+'Expenditures 15-22'!K124-SUM('Expenditures 15-22'!G124,'Expenditures 15-22'!I124)+'Expenditures 15-22'!D260-E9</f>
        <v>25452</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12039</v>
      </c>
      <c r="E31" s="773">
        <f>E12</f>
        <v>0</v>
      </c>
      <c r="F31" s="773">
        <f>'Expenditures 15-22'!K64-SUM('Expenditures 15-22'!G64,'Expenditures 15-22'!I64)+'Expenditures 15-22'!D263-E12</f>
        <v>12039</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56232</v>
      </c>
      <c r="F38" s="772"/>
      <c r="G38" s="773">
        <f>'Expenditures 15-22'!K73-SUM('Expenditures 15-22'!G73,'Expenditures 15-22'!I73)+'Expenditures 15-22'!K128-SUM('Expenditures 15-22'!G128,'Expenditures 15-22'!I128)+'Expenditures 15-22'!K177-SUM('Expenditures 15-22'!G177,'Expenditures 15-22'!I177)+'Expenditures 15-22'!D272</f>
        <v>56232</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12039</v>
      </c>
      <c r="E40" s="776">
        <f>SUM(E19:E39)</f>
        <v>11698082</v>
      </c>
      <c r="F40" s="776">
        <f>SUM(F19:F39)</f>
        <v>37491</v>
      </c>
      <c r="G40" s="776">
        <f>SUM(G19:G39)</f>
        <v>11672630</v>
      </c>
    </row>
    <row r="41" spans="1:7" x14ac:dyDescent="0.2">
      <c r="A41" s="287"/>
      <c r="B41" s="216"/>
      <c r="C41" s="288"/>
      <c r="D41" s="2361" t="s">
        <v>615</v>
      </c>
      <c r="E41" s="2362"/>
      <c r="F41" s="780" t="s">
        <v>616</v>
      </c>
      <c r="G41" s="787"/>
    </row>
    <row r="42" spans="1:7" ht="12" customHeight="1" x14ac:dyDescent="0.2">
      <c r="A42" s="287"/>
      <c r="B42" s="216"/>
      <c r="C42" s="288"/>
      <c r="D42" s="781" t="s">
        <v>562</v>
      </c>
      <c r="E42" s="777">
        <f>D40</f>
        <v>12039</v>
      </c>
      <c r="F42" s="781" t="s">
        <v>564</v>
      </c>
      <c r="G42" s="777">
        <f>F40</f>
        <v>37491</v>
      </c>
    </row>
    <row r="43" spans="1:7" ht="12" customHeight="1" x14ac:dyDescent="0.2">
      <c r="A43" s="287"/>
      <c r="B43" s="216"/>
      <c r="C43" s="288"/>
      <c r="D43" s="781" t="s">
        <v>563</v>
      </c>
      <c r="E43" s="777">
        <f>E40</f>
        <v>11698082</v>
      </c>
      <c r="F43" s="781" t="s">
        <v>563</v>
      </c>
      <c r="G43" s="777">
        <f>G40</f>
        <v>11672630</v>
      </c>
    </row>
    <row r="44" spans="1:7" ht="12" customHeight="1" x14ac:dyDescent="0.2">
      <c r="A44" s="287"/>
      <c r="B44" s="216"/>
      <c r="C44" s="216"/>
      <c r="D44" s="791" t="s">
        <v>1187</v>
      </c>
      <c r="E44" s="792">
        <f>(E42/E43)</f>
        <v>1.0291430680687654E-3</v>
      </c>
      <c r="F44" s="791" t="s">
        <v>1187</v>
      </c>
      <c r="G44" s="792">
        <f>(G42/G43)</f>
        <v>3.2118725599971898E-3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D28" sqref="D2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1952</v>
      </c>
      <c r="B3" s="1993"/>
      <c r="C3" s="1993"/>
      <c r="D3" s="1993"/>
      <c r="E3" s="1994"/>
    </row>
    <row r="4" spans="1:7" ht="3.75" customHeight="1" x14ac:dyDescent="0.2">
      <c r="A4" s="1993"/>
      <c r="B4" s="1993"/>
      <c r="C4" s="1993"/>
      <c r="D4" s="1993"/>
      <c r="E4" s="1994"/>
    </row>
    <row r="5" spans="1:7" ht="15" x14ac:dyDescent="0.25">
      <c r="A5" s="2368" t="s">
        <v>2082</v>
      </c>
      <c r="B5" s="2369"/>
      <c r="C5" s="2369"/>
      <c r="D5" s="2369"/>
      <c r="E5" s="2369"/>
    </row>
    <row r="6" spans="1:7" ht="12" customHeight="1" x14ac:dyDescent="0.25">
      <c r="A6" s="2384" t="str">
        <f>COVER!A17</f>
        <v>Knox-Warren Special Education District</v>
      </c>
      <c r="B6" s="2385"/>
      <c r="C6" s="2385"/>
      <c r="D6" s="2385"/>
      <c r="E6" s="2385"/>
    </row>
    <row r="7" spans="1:7" ht="11.25" customHeight="1" x14ac:dyDescent="0.25">
      <c r="A7" s="1996"/>
      <c r="B7" s="2370" t="str">
        <f>COVER!A13</f>
        <v>33-048-2050-61</v>
      </c>
      <c r="C7" s="2370"/>
      <c r="D7" s="2370"/>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2068</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t="s">
        <v>2091</v>
      </c>
      <c r="C12" s="2008" t="s">
        <v>2091</v>
      </c>
      <c r="D12" s="2011"/>
      <c r="E12" s="2010" t="s">
        <v>2101</v>
      </c>
    </row>
    <row r="13" spans="1:7" ht="12" customHeight="1" x14ac:dyDescent="0.2">
      <c r="A13" s="2007" t="s">
        <v>1722</v>
      </c>
      <c r="B13" s="2008"/>
      <c r="C13" s="2008"/>
      <c r="D13" s="2011"/>
      <c r="E13" s="2010"/>
    </row>
    <row r="14" spans="1:7" ht="12" customHeight="1" x14ac:dyDescent="0.2">
      <c r="A14" s="2007" t="s">
        <v>1723</v>
      </c>
      <c r="B14" s="2008"/>
      <c r="C14" s="2008"/>
      <c r="D14" s="2011"/>
      <c r="E14" s="2010"/>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2053</v>
      </c>
      <c r="B19" s="2008" t="s">
        <v>2091</v>
      </c>
      <c r="C19" s="2008" t="s">
        <v>2091</v>
      </c>
      <c r="D19" s="2011"/>
      <c r="E19" s="2010" t="s">
        <v>2102</v>
      </c>
    </row>
    <row r="20" spans="1:11" ht="12" customHeight="1" x14ac:dyDescent="0.2">
      <c r="A20" s="2007" t="s">
        <v>2054</v>
      </c>
      <c r="B20" s="2008"/>
      <c r="C20" s="2008"/>
      <c r="D20" s="2011"/>
      <c r="E20" s="2010"/>
    </row>
    <row r="21" spans="1:11" ht="12" customHeight="1" x14ac:dyDescent="0.2">
      <c r="A21" s="2007" t="s">
        <v>2055</v>
      </c>
      <c r="B21" s="2008"/>
      <c r="C21" s="2008"/>
      <c r="D21" s="2011"/>
      <c r="E21" s="2010"/>
    </row>
    <row r="22" spans="1:11" ht="12" customHeight="1" x14ac:dyDescent="0.2">
      <c r="A22" s="2007" t="s">
        <v>2056</v>
      </c>
      <c r="B22" s="2008"/>
      <c r="C22" s="2008"/>
      <c r="D22" s="2011"/>
      <c r="E22" s="2010"/>
    </row>
    <row r="23" spans="1:11" ht="12" customHeight="1" x14ac:dyDescent="0.2">
      <c r="A23" s="2007" t="s">
        <v>2057</v>
      </c>
      <c r="B23" s="2008"/>
      <c r="C23" s="2008"/>
      <c r="D23" s="2011"/>
      <c r="E23" s="2010"/>
    </row>
    <row r="24" spans="1:11" ht="12" customHeight="1" x14ac:dyDescent="0.2">
      <c r="A24" s="2007" t="s">
        <v>2058</v>
      </c>
      <c r="B24" s="2008"/>
      <c r="C24" s="2008"/>
      <c r="D24" s="2011"/>
      <c r="E24" s="2010"/>
    </row>
    <row r="25" spans="1:11" ht="12" customHeight="1" x14ac:dyDescent="0.2">
      <c r="A25" s="2007" t="s">
        <v>2059</v>
      </c>
      <c r="B25" s="2008" t="s">
        <v>2091</v>
      </c>
      <c r="C25" s="2008" t="s">
        <v>2091</v>
      </c>
      <c r="D25" s="2011"/>
      <c r="E25" s="2010" t="s">
        <v>2101</v>
      </c>
    </row>
    <row r="26" spans="1:11" ht="12" customHeight="1" x14ac:dyDescent="0.2">
      <c r="A26" s="2007" t="s">
        <v>2060</v>
      </c>
      <c r="B26" s="2008" t="s">
        <v>2091</v>
      </c>
      <c r="C26" s="2008" t="s">
        <v>2091</v>
      </c>
      <c r="D26" s="2011"/>
      <c r="E26" s="2010" t="s">
        <v>2103</v>
      </c>
    </row>
    <row r="27" spans="1:11" x14ac:dyDescent="0.2">
      <c r="A27" s="2007" t="s">
        <v>2061</v>
      </c>
      <c r="B27" s="2008"/>
      <c r="C27" s="2008"/>
      <c r="D27" s="2011"/>
      <c r="E27" s="2010"/>
    </row>
    <row r="28" spans="1:11" ht="12" customHeight="1" x14ac:dyDescent="0.2">
      <c r="A28" s="2007" t="s">
        <v>2062</v>
      </c>
      <c r="B28" s="2008"/>
      <c r="C28" s="2008"/>
      <c r="D28" s="2011"/>
      <c r="E28" s="2010"/>
    </row>
    <row r="29" spans="1:11" ht="12" customHeight="1" x14ac:dyDescent="0.2">
      <c r="A29" s="2007" t="s">
        <v>2063</v>
      </c>
      <c r="B29" s="2008"/>
      <c r="C29" s="2008"/>
      <c r="D29" s="2011"/>
      <c r="E29" s="2010"/>
    </row>
    <row r="30" spans="1:11" ht="12" customHeight="1" x14ac:dyDescent="0.2">
      <c r="A30" s="2007" t="s">
        <v>2064</v>
      </c>
      <c r="B30" s="2008"/>
      <c r="C30" s="2008"/>
      <c r="D30" s="2011"/>
      <c r="E30" s="2010"/>
    </row>
    <row r="31" spans="1:11" ht="12" customHeight="1" x14ac:dyDescent="0.2">
      <c r="A31" s="2007" t="s">
        <v>2065</v>
      </c>
      <c r="B31" s="2008"/>
      <c r="C31" s="2008"/>
      <c r="D31" s="2011"/>
      <c r="E31" s="2010"/>
      <c r="K31" s="2021"/>
    </row>
    <row r="32" spans="1:11" ht="12" customHeight="1" x14ac:dyDescent="0.2">
      <c r="A32" s="2007" t="s">
        <v>2066</v>
      </c>
      <c r="B32" s="2008"/>
      <c r="C32" s="2008"/>
      <c r="D32" s="2011"/>
      <c r="E32" s="2010"/>
    </row>
    <row r="33" spans="1:5" ht="12" customHeight="1" x14ac:dyDescent="0.2">
      <c r="A33" s="2007" t="s">
        <v>2067</v>
      </c>
      <c r="B33" s="2008"/>
      <c r="C33" s="2008"/>
      <c r="D33" s="2011"/>
      <c r="E33" s="2010"/>
    </row>
    <row r="34" spans="1:5" ht="12" customHeight="1" x14ac:dyDescent="0.25">
      <c r="A34" s="2012"/>
      <c r="B34" s="2012"/>
      <c r="C34" s="2012"/>
      <c r="D34" s="2012"/>
      <c r="E34" s="2012"/>
    </row>
    <row r="35" spans="1:5" ht="12" customHeight="1" x14ac:dyDescent="0.2">
      <c r="A35" s="2013" t="s">
        <v>1729</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4"/>
      <c r="B39" s="2014"/>
      <c r="C39" s="2014"/>
      <c r="D39" s="2014"/>
      <c r="E39" s="2014"/>
    </row>
    <row r="40" spans="1:5" s="2012" customFormat="1" ht="12" customHeight="1" x14ac:dyDescent="0.25">
      <c r="A40" s="2015" t="s">
        <v>1728</v>
      </c>
      <c r="B40" s="2379"/>
      <c r="C40" s="2379"/>
      <c r="D40" s="2379"/>
      <c r="E40" s="2380"/>
    </row>
    <row r="41" spans="1:5" s="2012" customFormat="1" ht="12" customHeight="1" x14ac:dyDescent="0.25">
      <c r="A41" s="2381" t="s">
        <v>2104</v>
      </c>
      <c r="B41" s="2382"/>
      <c r="C41" s="2382"/>
      <c r="D41" s="2382"/>
      <c r="E41" s="2383"/>
    </row>
    <row r="42" spans="1:5" s="2012" customFormat="1" ht="12" customHeight="1" x14ac:dyDescent="0.25">
      <c r="A42" s="2381"/>
      <c r="B42" s="2382"/>
      <c r="C42" s="2382"/>
      <c r="D42" s="2382"/>
      <c r="E42" s="2383"/>
    </row>
    <row r="43" spans="1:5" s="2012" customFormat="1" ht="15" x14ac:dyDescent="0.25">
      <c r="A43" s="2365"/>
      <c r="B43" s="2366"/>
      <c r="C43" s="2366"/>
      <c r="D43" s="2366"/>
      <c r="E43" s="2367"/>
    </row>
    <row r="44" spans="1:5" s="2012" customFormat="1" ht="12" hidden="1" customHeight="1" x14ac:dyDescent="0.25">
      <c r="A44" s="2365"/>
      <c r="B44" s="2366"/>
      <c r="C44" s="2366"/>
      <c r="D44" s="2366"/>
      <c r="E44" s="2367"/>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68" bottom="0.37" header="0.17" footer="0.17"/>
  <pageSetup scale="89" orientation="landscape" r:id="rId1"/>
  <headerFooter>
    <oddHeader>&amp;L&amp;8Page 31&amp;R&amp;8Page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2" sqref="A2"/>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91" t="str">
        <f>COVER!A17</f>
        <v>Knox-Warren Special Education District</v>
      </c>
      <c r="J6" s="2392"/>
    </row>
    <row r="7" spans="1:10" x14ac:dyDescent="0.2">
      <c r="A7" s="2393" t="s">
        <v>1037</v>
      </c>
      <c r="B7" s="2394"/>
      <c r="C7" s="2394"/>
      <c r="D7" s="2394"/>
      <c r="E7" s="2395"/>
      <c r="F7" s="1665"/>
      <c r="G7" s="1654"/>
      <c r="H7" s="1664" t="s">
        <v>438</v>
      </c>
      <c r="I7" s="2396" t="str">
        <f>COVER!A13</f>
        <v>33-048-2050-61</v>
      </c>
      <c r="J7" s="2396"/>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1953</v>
      </c>
      <c r="F9" s="1675"/>
      <c r="G9" s="1675"/>
      <c r="H9" s="1676" t="s">
        <v>1954</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97" t="s">
        <v>571</v>
      </c>
      <c r="B11" s="2398"/>
      <c r="C11" s="2399"/>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70237</v>
      </c>
      <c r="F12" s="1693"/>
      <c r="G12" s="1692">
        <f t="shared" ref="G12:G18" si="0">SUM(E12:F12)</f>
        <v>70237</v>
      </c>
      <c r="H12" s="1694"/>
      <c r="I12" s="1693"/>
      <c r="J12" s="1692">
        <f t="shared" ref="J12:J18" si="1">SUM(H12:I12)</f>
        <v>0</v>
      </c>
    </row>
    <row r="13" spans="1:10" ht="15" customHeight="1" x14ac:dyDescent="0.2">
      <c r="A13" s="1688">
        <v>2</v>
      </c>
      <c r="B13" s="1689" t="s">
        <v>45</v>
      </c>
      <c r="C13" s="1690"/>
      <c r="D13" s="1691">
        <v>2330</v>
      </c>
      <c r="E13" s="1692">
        <f>'Expenditures 15-22'!K51</f>
        <v>798190</v>
      </c>
      <c r="F13" s="1693"/>
      <c r="G13" s="1692">
        <f t="shared" si="0"/>
        <v>798190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12039</v>
      </c>
      <c r="F16" s="1693"/>
      <c r="G16" s="1692">
        <f t="shared" si="0"/>
        <v>12039</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400" t="s">
        <v>8</v>
      </c>
      <c r="C18" s="2401"/>
      <c r="D18" s="2402"/>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880466</v>
      </c>
      <c r="F19" s="1700">
        <f t="shared" si="2"/>
        <v>0</v>
      </c>
      <c r="G19" s="1700">
        <f t="shared" si="2"/>
        <v>880466</v>
      </c>
      <c r="H19" s="1700">
        <f t="shared" si="2"/>
        <v>0</v>
      </c>
      <c r="I19" s="1700">
        <f t="shared" si="2"/>
        <v>0</v>
      </c>
      <c r="J19" s="1700">
        <f t="shared" si="2"/>
        <v>0</v>
      </c>
    </row>
    <row r="20" spans="1:10" ht="25.5" customHeight="1" thickTop="1" x14ac:dyDescent="0.2">
      <c r="A20" s="1688">
        <v>9</v>
      </c>
      <c r="B20" s="2403" t="s">
        <v>1957</v>
      </c>
      <c r="C20" s="2401"/>
      <c r="D20" s="2402"/>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1955</v>
      </c>
      <c r="B23" s="1703"/>
    </row>
    <row r="24" spans="1:10" x14ac:dyDescent="0.2">
      <c r="A24" s="1656" t="s">
        <v>1956</v>
      </c>
      <c r="B24" s="1703"/>
    </row>
    <row r="25" spans="1:10" x14ac:dyDescent="0.2">
      <c r="A25" s="1705"/>
      <c r="B25" s="1703"/>
    </row>
    <row r="26" spans="1:10" ht="20.100000000000001" customHeight="1" x14ac:dyDescent="0.2">
      <c r="B26" s="1703"/>
      <c r="C26" s="2408"/>
      <c r="D26" s="2408"/>
      <c r="E26" s="1975"/>
      <c r="F26" s="2407"/>
      <c r="G26" s="2407"/>
    </row>
    <row r="27" spans="1:10" x14ac:dyDescent="0.2">
      <c r="B27" s="1703"/>
      <c r="C27" s="1970" t="s">
        <v>1222</v>
      </c>
      <c r="D27" s="1971"/>
      <c r="E27" s="1972"/>
      <c r="F27" s="2404" t="s">
        <v>2001</v>
      </c>
      <c r="G27" s="2404"/>
    </row>
    <row r="28" spans="1:10" ht="28.5" customHeight="1" x14ac:dyDescent="0.2">
      <c r="B28" s="1703"/>
      <c r="C28" s="2406"/>
      <c r="D28" s="2406"/>
      <c r="E28" s="1974"/>
      <c r="F28" s="2406"/>
      <c r="G28" s="2406"/>
    </row>
    <row r="29" spans="1:10" x14ac:dyDescent="0.2">
      <c r="B29" s="1703"/>
      <c r="C29" s="1968" t="s">
        <v>2003</v>
      </c>
      <c r="E29" s="1973"/>
      <c r="F29" s="2405" t="s">
        <v>2002</v>
      </c>
      <c r="G29" s="2405"/>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8"/>
    </row>
    <row r="36" spans="1:10" ht="13.5" customHeight="1" x14ac:dyDescent="0.2">
      <c r="B36" s="1707"/>
      <c r="C36" s="2390" t="s">
        <v>2004</v>
      </c>
      <c r="D36" s="2389"/>
      <c r="E36" s="2389"/>
      <c r="F36" s="2389"/>
      <c r="G36" s="2389"/>
      <c r="H36" s="2389"/>
      <c r="I36" s="2389"/>
      <c r="J36" s="1709"/>
    </row>
    <row r="37" spans="1:10" ht="31.5" customHeight="1" x14ac:dyDescent="0.2">
      <c r="C37" s="2389"/>
      <c r="D37" s="2389"/>
      <c r="E37" s="2389"/>
      <c r="F37" s="2389"/>
      <c r="G37" s="2389"/>
      <c r="H37" s="2389"/>
      <c r="I37" s="2389"/>
      <c r="J37" s="1709"/>
    </row>
    <row r="38" spans="1:10" ht="6" customHeight="1" x14ac:dyDescent="0.2">
      <c r="C38" s="1708"/>
      <c r="D38" s="1710"/>
      <c r="E38" s="1711"/>
      <c r="F38" s="1711"/>
      <c r="G38" s="1711"/>
    </row>
    <row r="39" spans="1:10" ht="13.5" customHeight="1" x14ac:dyDescent="0.2">
      <c r="B39" s="1707"/>
      <c r="C39" s="2386" t="s">
        <v>1050</v>
      </c>
      <c r="D39" s="2387"/>
      <c r="E39" s="2387"/>
      <c r="F39" s="2387"/>
      <c r="G39" s="2387"/>
      <c r="H39" s="2387"/>
      <c r="I39" s="2387"/>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2107</v>
      </c>
    </row>
    <row r="6" spans="1:2" x14ac:dyDescent="0.2">
      <c r="A6" s="388"/>
      <c r="B6" t="s">
        <v>2108</v>
      </c>
    </row>
    <row r="7" spans="1:2" x14ac:dyDescent="0.2">
      <c r="A7" s="388">
        <v>2</v>
      </c>
      <c r="B7" t="s">
        <v>2109</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Knox-Warren Special Education District</v>
      </c>
    </row>
    <row r="65" spans="2:2" x14ac:dyDescent="0.2">
      <c r="B65" s="397" t="str">
        <f>COVER!A13</f>
        <v>33-048-2050-61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7"/>
      <c r="C11" s="447"/>
      <c r="D11" s="447"/>
      <c r="E11" s="447"/>
      <c r="F11" s="447"/>
    </row>
    <row r="13" spans="1:6" x14ac:dyDescent="0.2">
      <c r="A13" s="1808" t="s">
        <v>1968</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409" t="s">
        <v>1984</v>
      </c>
      <c r="B1" s="2410"/>
      <c r="C1" s="2410"/>
      <c r="D1" s="2410"/>
      <c r="E1" s="2410"/>
      <c r="F1" s="2411"/>
    </row>
    <row r="2" spans="1:8" ht="39.75" customHeight="1" x14ac:dyDescent="0.2">
      <c r="A2" s="2419" t="s">
        <v>1959</v>
      </c>
      <c r="B2" s="2420"/>
      <c r="C2" s="2420"/>
      <c r="D2" s="2420"/>
      <c r="E2" s="2420"/>
      <c r="F2" s="2421"/>
      <c r="G2" s="1884"/>
      <c r="H2" s="1884"/>
    </row>
    <row r="3" spans="1:8" ht="46.5" customHeight="1" x14ac:dyDescent="0.2">
      <c r="A3" s="2422" t="s">
        <v>1784</v>
      </c>
      <c r="B3" s="2423"/>
      <c r="C3" s="2423"/>
      <c r="D3" s="2423"/>
      <c r="E3" s="2423"/>
      <c r="F3" s="2424"/>
      <c r="G3" s="1884"/>
      <c r="H3" s="1884"/>
    </row>
    <row r="4" spans="1:8" s="1632" customFormat="1" ht="41.25" customHeight="1" x14ac:dyDescent="0.2">
      <c r="A4" s="2425" t="s">
        <v>1983</v>
      </c>
      <c r="B4" s="2426"/>
      <c r="C4" s="2426"/>
      <c r="D4" s="2426"/>
      <c r="E4" s="2426"/>
      <c r="F4" s="2427"/>
    </row>
    <row r="5" spans="1:8" ht="42" customHeight="1" x14ac:dyDescent="0.2">
      <c r="A5" s="1899" t="s">
        <v>571</v>
      </c>
      <c r="B5" s="1633" t="s">
        <v>1986</v>
      </c>
      <c r="C5" s="1633" t="s">
        <v>1987</v>
      </c>
      <c r="D5" s="1633" t="s">
        <v>1985</v>
      </c>
      <c r="E5" s="1633" t="s">
        <v>1988</v>
      </c>
      <c r="F5" s="1633" t="s">
        <v>1694</v>
      </c>
    </row>
    <row r="6" spans="1:8" s="1636" customFormat="1" ht="14.25" customHeight="1" x14ac:dyDescent="0.2">
      <c r="A6" s="1634" t="s">
        <v>1695</v>
      </c>
      <c r="B6" s="1635">
        <f>'Acct Summary 7-8'!C8</f>
        <v>12061509</v>
      </c>
      <c r="C6" s="1635">
        <f>'Acct Summary 7-8'!D8</f>
        <v>0</v>
      </c>
      <c r="D6" s="1635">
        <f>'Acct Summary 7-8'!F8</f>
        <v>0</v>
      </c>
      <c r="E6" s="1635">
        <f>'Acct Summary 7-8'!I8</f>
        <v>0</v>
      </c>
      <c r="F6" s="1635">
        <f>SUM(B6:E6)</f>
        <v>12061509</v>
      </c>
    </row>
    <row r="7" spans="1:8" s="1636" customFormat="1" ht="14.25" customHeight="1" thickBot="1" x14ac:dyDescent="0.25">
      <c r="A7" s="1634" t="s">
        <v>1696</v>
      </c>
      <c r="B7" s="1637">
        <f>'Acct Summary 7-8'!C17</f>
        <v>11733041</v>
      </c>
      <c r="C7" s="1637">
        <f>'Acct Summary 7-8'!D17</f>
        <v>0</v>
      </c>
      <c r="D7" s="1637">
        <f>'Acct Summary 7-8'!F17</f>
        <v>0</v>
      </c>
      <c r="E7" s="1900"/>
      <c r="F7" s="1635">
        <f>SUM(B7:E7)</f>
        <v>11733041</v>
      </c>
    </row>
    <row r="8" spans="1:8" s="1636" customFormat="1" ht="14.25" thickTop="1" thickBot="1" x14ac:dyDescent="0.25">
      <c r="A8" s="1638" t="s">
        <v>1697</v>
      </c>
      <c r="B8" s="1639">
        <f>(B6-B7)</f>
        <v>328468</v>
      </c>
      <c r="C8" s="1639">
        <f>(C6-C7)</f>
        <v>0</v>
      </c>
      <c r="D8" s="1639">
        <f>(D6-D7)</f>
        <v>0</v>
      </c>
      <c r="E8" s="1637">
        <f>(E6-E7)</f>
        <v>0</v>
      </c>
      <c r="F8" s="1640">
        <f>SUM(F6-F7)</f>
        <v>328468</v>
      </c>
    </row>
    <row r="9" spans="1:8" s="1636" customFormat="1" ht="14.25" thickTop="1" thickBot="1" x14ac:dyDescent="0.25">
      <c r="A9" s="1641" t="s">
        <v>1960</v>
      </c>
      <c r="B9" s="1642">
        <f>'Acct Summary 7-8'!C81</f>
        <v>1674531</v>
      </c>
      <c r="C9" s="1642">
        <f>'Acct Summary 7-8'!D81</f>
        <v>0</v>
      </c>
      <c r="D9" s="1642">
        <f>'Acct Summary 7-8'!F81</f>
        <v>0</v>
      </c>
      <c r="E9" s="1642">
        <f>'Acct Summary 7-8'!I81</f>
        <v>0</v>
      </c>
      <c r="F9" s="1721">
        <f>SUM(B9:E9)</f>
        <v>1674531</v>
      </c>
    </row>
    <row r="10" spans="1:8" ht="16.5" customHeight="1" thickTop="1" x14ac:dyDescent="0.2">
      <c r="A10" s="1643"/>
      <c r="B10" s="1644"/>
      <c r="C10" s="2413" t="str">
        <f>IF(AND(F8&lt;0,F9&gt;=0,ABS(F8*3)&gt;ABS(F9)),A14,IF(AND(F8&lt;0,F9&gt;0,ABS(F8*3)&lt;=ABS(F9)),A15,IF(AND(F8&lt;0,F9&lt;0),A14,IF(F9=0,A17,A16))))</f>
        <v>Balanced - no deficit reduction plan is required.</v>
      </c>
      <c r="D10" s="2414"/>
      <c r="E10" s="2414"/>
      <c r="F10" s="2415"/>
    </row>
    <row r="11" spans="1:8" ht="19.5" customHeight="1" x14ac:dyDescent="0.2">
      <c r="A11" s="1719"/>
      <c r="B11" s="1720"/>
      <c r="C11" s="2413"/>
      <c r="D11" s="2414"/>
      <c r="E11" s="2414"/>
      <c r="F11" s="2415"/>
      <c r="H11" s="1718"/>
    </row>
    <row r="12" spans="1:8" ht="19.5" customHeight="1" x14ac:dyDescent="0.2">
      <c r="A12" s="1719"/>
      <c r="B12" s="1720"/>
      <c r="C12" s="2413"/>
      <c r="D12" s="2414"/>
      <c r="E12" s="2414"/>
      <c r="F12" s="2415"/>
      <c r="H12" s="1718"/>
    </row>
    <row r="13" spans="1:8" ht="19.5" customHeight="1" x14ac:dyDescent="0.2">
      <c r="A13" s="1719"/>
      <c r="B13" s="1720"/>
      <c r="C13" s="2416"/>
      <c r="D13" s="2417"/>
      <c r="E13" s="2417"/>
      <c r="F13" s="2418"/>
      <c r="H13" s="1718"/>
    </row>
    <row r="14" spans="1:8" s="1591" customFormat="1" ht="0.75" customHeight="1" x14ac:dyDescent="0.2">
      <c r="A14" s="2412" t="s">
        <v>1857</v>
      </c>
      <c r="B14" s="2412"/>
      <c r="C14" s="2412"/>
      <c r="D14" s="2412"/>
      <c r="E14" s="2412"/>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4"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28"/>
      <c r="B8" s="2429"/>
      <c r="C8" s="2429"/>
      <c r="D8" s="2430"/>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33" t="s">
        <v>1996</v>
      </c>
      <c r="D11" s="2434"/>
    </row>
    <row r="12" spans="1:4" s="4" customFormat="1" ht="12.75" x14ac:dyDescent="0.2">
      <c r="A12" s="1957"/>
      <c r="B12" s="228"/>
      <c r="C12" s="1956" t="s">
        <v>1995</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1997</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6" t="s">
        <v>359</v>
      </c>
      <c r="D27" s="2437"/>
    </row>
    <row r="28" spans="1:4" ht="12.75" x14ac:dyDescent="0.2">
      <c r="A28" s="231"/>
      <c r="B28" s="232">
        <v>2</v>
      </c>
      <c r="C28" s="2435" t="s">
        <v>2050</v>
      </c>
      <c r="D28" s="2301"/>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2052</v>
      </c>
      <c r="D31" s="1266" t="str">
        <f>IF(AND(COVER!J29="X",COVER!J30="X",COVER!L30&lt;&gt;"X"),"OK",IF(AND(COVER!J29="X",COVER!J30&lt;&gt;"X",COVER!L30="X"),"OK",IF(AND(COVER!L29="X",COVER!J30&lt;&gt;"X"),"OK","PLEASE CHECK YES or NO.")))</f>
        <v>OK</v>
      </c>
    </row>
    <row r="32" spans="1:4" x14ac:dyDescent="0.2">
      <c r="A32" s="233"/>
      <c r="B32" s="236"/>
      <c r="C32" s="1646" t="s">
        <v>2051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8" t="s">
        <v>633</v>
      </c>
      <c r="D49" s="2439"/>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31" t="s">
        <v>920</v>
      </c>
      <c r="D62" s="2432"/>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1" t="s">
        <v>777</v>
      </c>
      <c r="D76" s="2432"/>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3" t="s">
        <v>1937</v>
      </c>
      <c r="B4" s="2464"/>
      <c r="C4" s="2464"/>
      <c r="D4" s="2464"/>
      <c r="E4" s="2464"/>
      <c r="F4" s="2464"/>
      <c r="G4" s="2464"/>
      <c r="H4" s="2464"/>
      <c r="I4" s="2464"/>
      <c r="J4" s="2464"/>
      <c r="K4" s="2464"/>
      <c r="L4" s="2464"/>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51" t="str">
        <f>COVER!A17</f>
        <v>Knox-Warren Special Education District</v>
      </c>
      <c r="B7" s="2452"/>
      <c r="C7" s="2452"/>
      <c r="D7" s="2465"/>
      <c r="E7" s="2466" t="str">
        <f>COVER!A13</f>
        <v>33-048-2050-61</v>
      </c>
      <c r="F7" s="2467"/>
      <c r="G7" s="2468" t="str">
        <f>COVER!T23</f>
        <v>065-026904</v>
      </c>
      <c r="H7" s="2469"/>
      <c r="I7" s="2469"/>
      <c r="J7" s="2469"/>
      <c r="K7" s="2469"/>
      <c r="L7" s="2470"/>
    </row>
    <row r="8" spans="1:29" ht="13.5" customHeight="1" x14ac:dyDescent="0.2">
      <c r="A8" s="2043" t="s">
        <v>2039</v>
      </c>
      <c r="B8" s="2044"/>
      <c r="C8" s="2023"/>
      <c r="D8" s="2023"/>
      <c r="E8" s="2047"/>
      <c r="F8" s="2024"/>
      <c r="G8" s="2025" t="s">
        <v>1414</v>
      </c>
      <c r="H8" s="1291"/>
      <c r="I8" s="1291"/>
      <c r="J8" s="1291"/>
      <c r="K8" s="1291"/>
      <c r="L8" s="2026"/>
    </row>
    <row r="9" spans="1:29" ht="13.5" customHeight="1" x14ac:dyDescent="0.2">
      <c r="A9" s="2471" t="s">
        <v>2128</v>
      </c>
      <c r="B9" s="2441"/>
      <c r="C9" s="2441"/>
      <c r="D9" s="2441"/>
      <c r="E9" s="2441"/>
      <c r="F9" s="2472"/>
      <c r="G9" s="2440" t="str">
        <f>COVER!T13</f>
        <v>John E.  Meister,  CPA</v>
      </c>
      <c r="H9" s="2462"/>
      <c r="I9" s="2462"/>
      <c r="J9" s="2462"/>
      <c r="K9" s="2462"/>
      <c r="L9" s="2473"/>
    </row>
    <row r="10" spans="1:29" ht="13.5" customHeight="1" x14ac:dyDescent="0.2">
      <c r="A10" s="2448"/>
      <c r="B10" s="2449"/>
      <c r="C10" s="2449"/>
      <c r="D10" s="2449"/>
      <c r="E10" s="2449"/>
      <c r="F10" s="2450"/>
      <c r="G10" s="2440" t="str">
        <f>COVER!T17</f>
        <v>809 W. Detweiller Drive, Suite 804</v>
      </c>
      <c r="H10" s="2454"/>
      <c r="I10" s="2454"/>
      <c r="J10" s="2454"/>
      <c r="K10" s="2454"/>
      <c r="L10" s="2455"/>
    </row>
    <row r="11" spans="1:29" ht="13.5" customHeight="1" x14ac:dyDescent="0.2">
      <c r="A11" s="2043" t="s">
        <v>2041</v>
      </c>
      <c r="B11" s="2044"/>
      <c r="C11" s="2023"/>
      <c r="D11" s="2047"/>
      <c r="E11" s="2023"/>
      <c r="F11" s="2024"/>
      <c r="G11" s="2440" t="str">
        <f>COVER!T19</f>
        <v>Peoria</v>
      </c>
      <c r="H11" s="2454"/>
      <c r="I11" s="2454"/>
      <c r="J11" s="1985" t="str">
        <f>COVER!X19</f>
        <v>IL</v>
      </c>
      <c r="K11" s="1985">
        <f>COVER!Z19</f>
        <v>61615</v>
      </c>
      <c r="L11" s="2027"/>
    </row>
    <row r="12" spans="1:29" ht="13.5" customHeight="1" x14ac:dyDescent="0.2">
      <c r="A12" s="2456" t="s">
        <v>2040</v>
      </c>
      <c r="B12" s="2457"/>
      <c r="C12" s="2457"/>
      <c r="D12" s="2457"/>
      <c r="E12" s="2457"/>
      <c r="F12" s="2458"/>
      <c r="G12" s="1988"/>
      <c r="H12" s="1310"/>
      <c r="I12" s="1310"/>
      <c r="J12" s="1310"/>
      <c r="K12" s="1310"/>
      <c r="L12" s="1989"/>
    </row>
    <row r="13" spans="1:29" ht="13.5" customHeight="1" x14ac:dyDescent="0.2">
      <c r="A13" s="2440"/>
      <c r="B13" s="2462"/>
      <c r="C13" s="2462"/>
      <c r="D13" s="2462"/>
      <c r="E13" s="1309"/>
      <c r="F13" s="2036"/>
      <c r="G13" s="2028" t="s">
        <v>2043</v>
      </c>
      <c r="H13" s="2029"/>
      <c r="I13" s="2459" t="str">
        <f>COVER!T25</f>
        <v>ron.hilton1@comcast.net</v>
      </c>
      <c r="J13" s="2460"/>
      <c r="K13" s="2460"/>
      <c r="L13" s="2461"/>
    </row>
    <row r="14" spans="1:29" ht="13.5" customHeight="1" x14ac:dyDescent="0.2">
      <c r="A14" s="2440" t="str">
        <f>COVER!A19</f>
        <v>938 Harrison Street</v>
      </c>
      <c r="B14" s="2441"/>
      <c r="C14" s="2441"/>
      <c r="D14" s="2441"/>
      <c r="E14" s="2034">
        <v>0</v>
      </c>
      <c r="F14" s="1308"/>
      <c r="G14" s="2030" t="s">
        <v>1413</v>
      </c>
      <c r="H14" s="1291"/>
      <c r="I14" s="1291"/>
      <c r="J14" s="1291"/>
      <c r="K14" s="1291"/>
      <c r="L14" s="2026"/>
    </row>
    <row r="15" spans="1:29" ht="13.5" customHeight="1" x14ac:dyDescent="0.2">
      <c r="A15" s="2440" t="str">
        <f>COVER!A21</f>
        <v>Galesburg</v>
      </c>
      <c r="B15" s="2454"/>
      <c r="C15" s="2454"/>
      <c r="D15" s="1290"/>
      <c r="E15" s="1990"/>
      <c r="F15" s="1307"/>
      <c r="G15" s="1984" t="str">
        <f>COVER!T15</f>
        <v>Ron Hilton</v>
      </c>
      <c r="H15" s="1291"/>
      <c r="I15" s="1291"/>
      <c r="J15" s="1291"/>
      <c r="K15" s="1291"/>
      <c r="L15" s="2026"/>
    </row>
    <row r="16" spans="1:29" ht="12.2" customHeight="1" x14ac:dyDescent="0.2">
      <c r="A16" s="2033" t="s">
        <v>2042</v>
      </c>
      <c r="B16" s="1561"/>
      <c r="C16" s="2035">
        <f>COVER!A25</f>
        <v>61401</v>
      </c>
      <c r="D16" s="2035"/>
      <c r="E16" s="2035"/>
      <c r="F16" s="2036"/>
      <c r="G16" s="2442"/>
      <c r="H16" s="2443"/>
      <c r="I16" s="2443"/>
      <c r="J16" s="2443"/>
      <c r="K16" s="2443"/>
      <c r="L16" s="2444"/>
    </row>
    <row r="17" spans="1:13" ht="12.2" customHeight="1" x14ac:dyDescent="0.2">
      <c r="A17" s="2445"/>
      <c r="B17" s="2446"/>
      <c r="C17" s="2446"/>
      <c r="D17" s="2446"/>
      <c r="E17" s="2446"/>
      <c r="F17" s="2447"/>
      <c r="G17" s="2030" t="s">
        <v>1412</v>
      </c>
      <c r="H17" s="1291"/>
      <c r="I17" s="1291"/>
      <c r="J17" s="1291"/>
      <c r="K17" s="2031" t="s">
        <v>1411</v>
      </c>
      <c r="L17" s="2024"/>
      <c r="M17" s="1306"/>
    </row>
    <row r="18" spans="1:13" ht="12.2" customHeight="1" x14ac:dyDescent="0.2">
      <c r="A18" s="2448"/>
      <c r="B18" s="2449"/>
      <c r="C18" s="2449"/>
      <c r="D18" s="2449"/>
      <c r="E18" s="2449"/>
      <c r="F18" s="2450"/>
      <c r="G18" s="2451" t="str">
        <f>COVER!T21</f>
        <v>(309) 683-0441</v>
      </c>
      <c r="H18" s="2452"/>
      <c r="I18" s="2452"/>
      <c r="J18" s="2452"/>
      <c r="K18" s="2451" t="str">
        <f>COVER!X21</f>
        <v>(309) 683-0443</v>
      </c>
      <c r="L18" s="2453"/>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2011</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2012</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2013</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2014</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2015</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2016</v>
      </c>
      <c r="D36" s="1296"/>
      <c r="E36" s="1296"/>
    </row>
    <row r="37" spans="1:8" ht="5.45" customHeight="1" x14ac:dyDescent="0.2">
      <c r="B37" s="1295"/>
      <c r="C37" s="1299"/>
      <c r="D37" s="1294"/>
      <c r="E37" s="1294"/>
    </row>
    <row r="38" spans="1:8" s="1289" customFormat="1" ht="12.2" customHeight="1" x14ac:dyDescent="0.2">
      <c r="B38" s="1292"/>
      <c r="C38" s="1298" t="s">
        <v>2017</v>
      </c>
      <c r="D38" s="1296"/>
      <c r="E38" s="1296"/>
    </row>
    <row r="39" spans="1:8" ht="5.45" customHeight="1" x14ac:dyDescent="0.2">
      <c r="B39" s="1295"/>
      <c r="C39" s="1299"/>
      <c r="D39" s="1294"/>
      <c r="E39" s="1294"/>
    </row>
    <row r="40" spans="1:8" s="1289" customFormat="1" ht="13.5" customHeight="1" x14ac:dyDescent="0.2">
      <c r="B40" s="1292"/>
      <c r="C40" s="1298" t="s">
        <v>2018</v>
      </c>
      <c r="D40" s="1296"/>
      <c r="E40" s="1296"/>
    </row>
    <row r="41" spans="1:8" ht="4.9000000000000004" customHeight="1" x14ac:dyDescent="0.2">
      <c r="A41" s="1300"/>
      <c r="B41" s="1295"/>
      <c r="C41" s="1299"/>
      <c r="D41" s="1294"/>
      <c r="E41" s="1294"/>
    </row>
    <row r="42" spans="1:8" s="1289" customFormat="1" ht="13.5" customHeight="1" x14ac:dyDescent="0.2">
      <c r="B42" s="1292"/>
      <c r="C42" s="1298" t="s">
        <v>2019</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2020</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74" t="str">
        <f>'Single Audit Cover'!A7</f>
        <v>Knox-Warren Special Education District</v>
      </c>
      <c r="B1" s="2464"/>
      <c r="C1" s="2464"/>
      <c r="D1" s="2464"/>
    </row>
    <row r="2" spans="1:11" s="1983" customFormat="1" ht="12.75" x14ac:dyDescent="0.2">
      <c r="A2" s="2475" t="str">
        <f>'Single Audit Cover'!E7</f>
        <v>33-048-2050-61</v>
      </c>
      <c r="B2" s="2476"/>
      <c r="C2" s="2476"/>
      <c r="D2" s="2476"/>
    </row>
    <row r="3" spans="1:11" s="1983" customFormat="1" ht="12.75" x14ac:dyDescent="0.2">
      <c r="A3" s="2474" t="s">
        <v>2021</v>
      </c>
      <c r="B3" s="2464"/>
      <c r="C3" s="2464"/>
      <c r="D3" s="2464"/>
    </row>
    <row r="4" spans="1:11" s="1983" customFormat="1" ht="4.5" customHeight="1" x14ac:dyDescent="0.2">
      <c r="A4" s="1981"/>
      <c r="B4" s="1980"/>
      <c r="C4" s="1980"/>
      <c r="D4" s="1980"/>
    </row>
    <row r="5" spans="1:11" x14ac:dyDescent="0.2">
      <c r="B5" s="1346" t="s">
        <v>2022</v>
      </c>
      <c r="C5" s="1345"/>
      <c r="D5" s="1322"/>
    </row>
    <row r="6" spans="1:11" x14ac:dyDescent="0.2">
      <c r="B6" s="1346" t="s">
        <v>1488</v>
      </c>
      <c r="C6" s="1345"/>
      <c r="D6" s="1322"/>
    </row>
    <row r="7" spans="1:11" x14ac:dyDescent="0.2">
      <c r="B7" s="1346" t="s">
        <v>2023</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2024</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4" zoomScale="110" zoomScaleNormal="110" zoomScaleSheetLayoutView="100" workbookViewId="0">
      <selection activeCell="D36" sqref="D36"/>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9" t="str">
        <f>'Single Audit Cover'!A7</f>
        <v>Knox-Warren Special Education District</v>
      </c>
      <c r="B1" s="2479"/>
      <c r="C1" s="2479"/>
      <c r="D1" s="2479"/>
      <c r="E1" s="2479"/>
    </row>
    <row r="2" spans="1:5" x14ac:dyDescent="0.2">
      <c r="A2" s="2480" t="str">
        <f>'Single Audit Cover'!E7</f>
        <v>33-048-2050-61</v>
      </c>
      <c r="B2" s="2480"/>
      <c r="C2" s="2480"/>
      <c r="D2" s="2480"/>
      <c r="E2" s="2480"/>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2682861</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2044</v>
      </c>
      <c r="B17" s="1362" t="s">
        <v>1499</v>
      </c>
      <c r="C17" s="1362"/>
      <c r="D17" s="1361">
        <f>-SUM('Revenues 9-14'!C271:K271)</f>
        <v>-249062</v>
      </c>
    </row>
    <row r="19" spans="1:4" ht="13.5" thickBot="1" x14ac:dyDescent="0.25">
      <c r="A19" s="1360" t="s">
        <v>1498</v>
      </c>
      <c r="D19" s="1359">
        <f>SUM(D10:D17)</f>
        <v>2433799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1"/>
      <c r="B24" s="2482"/>
      <c r="D24" s="1352"/>
    </row>
    <row r="25" spans="1:4" x14ac:dyDescent="0.2">
      <c r="A25" s="2477"/>
      <c r="B25" s="2478"/>
      <c r="D25" s="1352"/>
    </row>
    <row r="26" spans="1:4" x14ac:dyDescent="0.2">
      <c r="A26" s="2477"/>
      <c r="B26" s="2478"/>
      <c r="D26" s="1352"/>
    </row>
    <row r="27" spans="1:4" x14ac:dyDescent="0.2">
      <c r="A27" s="2477"/>
      <c r="B27" s="2478"/>
      <c r="D27" s="1352"/>
    </row>
    <row r="28" spans="1:4" x14ac:dyDescent="0.2">
      <c r="A28" s="2477"/>
      <c r="B28" s="2478"/>
      <c r="D28" s="1352"/>
    </row>
    <row r="29" spans="1:4" x14ac:dyDescent="0.2">
      <c r="A29" s="2477"/>
      <c r="B29" s="2478"/>
      <c r="D29" s="1352"/>
    </row>
    <row r="30" spans="1:4" x14ac:dyDescent="0.2">
      <c r="A30" s="2477"/>
      <c r="B30" s="2478"/>
      <c r="D30" s="1352"/>
    </row>
    <row r="32" spans="1:4" x14ac:dyDescent="0.2">
      <c r="A32" s="1358" t="s">
        <v>1496</v>
      </c>
      <c r="D32" s="1357">
        <f>SUM(D19:D30)</f>
        <v>2433799</v>
      </c>
    </row>
    <row r="33" spans="1:4" x14ac:dyDescent="0.2">
      <c r="D33" s="1356"/>
    </row>
    <row r="34" spans="1:4" x14ac:dyDescent="0.2">
      <c r="A34" s="1347" t="s">
        <v>1495</v>
      </c>
    </row>
    <row r="35" spans="1:4" x14ac:dyDescent="0.2">
      <c r="A35" s="1347" t="s">
        <v>1494</v>
      </c>
      <c r="B35" s="1349" t="s">
        <v>1493</v>
      </c>
      <c r="D35" s="1355">
        <v>2433799</v>
      </c>
    </row>
    <row r="37" spans="1:4" x14ac:dyDescent="0.2">
      <c r="A37" s="1354" t="s">
        <v>1492</v>
      </c>
    </row>
    <row r="39" spans="1:4" ht="13.35" customHeight="1" x14ac:dyDescent="0.2">
      <c r="A39" s="1353" t="s">
        <v>1491</v>
      </c>
    </row>
    <row r="40" spans="1:4" x14ac:dyDescent="0.2">
      <c r="A40" s="2477"/>
      <c r="B40" s="2478"/>
      <c r="D40" s="1352"/>
    </row>
    <row r="41" spans="1:4" x14ac:dyDescent="0.2">
      <c r="A41" s="2477"/>
      <c r="B41" s="2478"/>
      <c r="D41" s="1351"/>
    </row>
    <row r="42" spans="1:4" x14ac:dyDescent="0.2">
      <c r="A42" s="2477"/>
      <c r="B42" s="2478"/>
      <c r="D42" s="1351"/>
    </row>
    <row r="43" spans="1:4" x14ac:dyDescent="0.2">
      <c r="A43" s="2477"/>
      <c r="B43" s="2478"/>
      <c r="D43" s="1351"/>
    </row>
    <row r="44" spans="1:4" x14ac:dyDescent="0.2">
      <c r="A44" s="2477"/>
      <c r="B44" s="2478"/>
      <c r="D44" s="1351"/>
    </row>
    <row r="45" spans="1:4" x14ac:dyDescent="0.2">
      <c r="A45" s="2477"/>
      <c r="B45" s="2478"/>
      <c r="D45" s="1351"/>
    </row>
    <row r="47" spans="1:4" x14ac:dyDescent="0.2">
      <c r="B47" s="1350" t="s">
        <v>1490</v>
      </c>
      <c r="C47" s="1350"/>
      <c r="D47" s="1986">
        <f>SUM(D35:D45)</f>
        <v>2433799</v>
      </c>
    </row>
    <row r="49" spans="2:4" x14ac:dyDescent="0.2">
      <c r="B49" s="1350" t="s">
        <v>1489</v>
      </c>
      <c r="C49" s="1350"/>
      <c r="D49" s="198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22" zoomScale="110" zoomScaleNormal="110" workbookViewId="0">
      <selection activeCell="B17" sqref="B1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Knox-Warren Special Education District</v>
      </c>
      <c r="C1" s="2484"/>
      <c r="D1" s="2484"/>
      <c r="E1" s="2484"/>
      <c r="F1" s="2484"/>
      <c r="G1" s="2484"/>
      <c r="H1" s="2484"/>
      <c r="I1" s="2484"/>
      <c r="J1" s="2484"/>
      <c r="K1" s="2484"/>
    </row>
    <row r="2" spans="2:12" ht="15" x14ac:dyDescent="0.2">
      <c r="B2" s="2485" t="str">
        <f>'Single Audit Cover'!E7</f>
        <v>33-048-2050-61</v>
      </c>
      <c r="C2" s="2485"/>
      <c r="D2" s="2485"/>
      <c r="E2" s="2485"/>
      <c r="F2" s="2485"/>
      <c r="G2" s="2485"/>
      <c r="H2" s="2485"/>
      <c r="I2" s="2485"/>
      <c r="J2" s="2485"/>
      <c r="K2" s="2485"/>
      <c r="L2" s="1423"/>
    </row>
    <row r="3" spans="2:12" ht="15" x14ac:dyDescent="0.2">
      <c r="B3" s="2486" t="s">
        <v>1474</v>
      </c>
      <c r="C3" s="2486"/>
      <c r="D3" s="2486"/>
      <c r="E3" s="2486"/>
      <c r="F3" s="2486"/>
      <c r="G3" s="2486"/>
      <c r="H3" s="2486"/>
      <c r="I3" s="2486"/>
      <c r="J3" s="2486"/>
      <c r="K3" s="2486"/>
      <c r="L3" s="1423"/>
    </row>
    <row r="4" spans="2:12" ht="15" x14ac:dyDescent="0.2">
      <c r="B4" s="2463" t="str">
        <f>'[1]Single Audit Cover'!A4</f>
        <v>Year Ending June 30, 2016</v>
      </c>
      <c r="C4" s="2463"/>
      <c r="D4" s="2463"/>
      <c r="E4" s="2463"/>
      <c r="F4" s="2463"/>
      <c r="G4" s="2463"/>
      <c r="H4" s="2463"/>
      <c r="I4" s="2463"/>
      <c r="J4" s="2463"/>
      <c r="K4" s="2463"/>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1961</v>
      </c>
      <c r="G8" s="1408" t="s">
        <v>1864</v>
      </c>
      <c r="H8" s="1407" t="s">
        <v>1961</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50" t="s">
        <v>2110</v>
      </c>
      <c r="C10" s="2051"/>
      <c r="D10" s="2052"/>
      <c r="E10" s="2053"/>
      <c r="F10" s="2053"/>
      <c r="G10" s="2053"/>
      <c r="H10" s="2053"/>
      <c r="I10" s="2053"/>
      <c r="J10" s="2053"/>
      <c r="K10" s="2053"/>
    </row>
    <row r="11" spans="2:12" ht="20.100000000000001" customHeight="1" x14ac:dyDescent="0.2">
      <c r="B11" s="2050" t="s">
        <v>2111</v>
      </c>
      <c r="C11" s="2054"/>
      <c r="D11" s="2055"/>
      <c r="E11" s="2056"/>
      <c r="F11" s="2056"/>
      <c r="G11" s="2056"/>
      <c r="H11" s="2056"/>
      <c r="I11" s="2056"/>
      <c r="J11" s="2056"/>
      <c r="K11" s="2056"/>
    </row>
    <row r="12" spans="2:12" ht="20.100000000000001" customHeight="1" x14ac:dyDescent="0.2">
      <c r="B12" s="2050" t="s">
        <v>2112</v>
      </c>
      <c r="C12" s="1391">
        <v>84.173000000000002</v>
      </c>
      <c r="D12" s="1390" t="s">
        <v>2113</v>
      </c>
      <c r="E12" s="1389">
        <v>67310</v>
      </c>
      <c r="F12" s="1389">
        <v>0</v>
      </c>
      <c r="G12" s="1389">
        <v>67310</v>
      </c>
      <c r="H12" s="1389">
        <v>0</v>
      </c>
      <c r="I12" s="1389">
        <v>0</v>
      </c>
      <c r="J12" s="1389">
        <f>G12+H12+I12</f>
        <v>67310</v>
      </c>
      <c r="K12" s="1389">
        <v>67551</v>
      </c>
    </row>
    <row r="13" spans="2:12" ht="20.100000000000001" customHeight="1" x14ac:dyDescent="0.2">
      <c r="B13" s="2050"/>
      <c r="C13" s="1391"/>
      <c r="D13" s="1390" t="s">
        <v>2126</v>
      </c>
      <c r="E13" s="1389">
        <v>0</v>
      </c>
      <c r="F13" s="2057">
        <v>69322</v>
      </c>
      <c r="G13" s="1389">
        <v>0</v>
      </c>
      <c r="H13" s="2057">
        <v>69322</v>
      </c>
      <c r="I13" s="1389">
        <v>0</v>
      </c>
      <c r="J13" s="1389">
        <f>G13+H13+I13</f>
        <v>69322</v>
      </c>
      <c r="K13" s="1389">
        <v>69356</v>
      </c>
    </row>
    <row r="14" spans="2:12" ht="20.100000000000001" customHeight="1" x14ac:dyDescent="0.2">
      <c r="B14" s="1392" t="s">
        <v>2114</v>
      </c>
      <c r="C14" s="1391"/>
      <c r="D14" s="1390"/>
      <c r="E14" s="1389"/>
      <c r="F14" s="1393">
        <f>F13+F12</f>
        <v>69322</v>
      </c>
      <c r="G14" s="1389"/>
      <c r="H14" s="1393">
        <f>H13+H12</f>
        <v>69322</v>
      </c>
      <c r="I14" s="1389"/>
      <c r="J14" s="1389"/>
      <c r="K14" s="1389"/>
    </row>
    <row r="15" spans="2:12" ht="20.100000000000001" customHeight="1" x14ac:dyDescent="0.2">
      <c r="B15" s="2050"/>
      <c r="C15" s="1391"/>
      <c r="D15" s="1390"/>
      <c r="E15" s="1389"/>
      <c r="F15" s="1389"/>
      <c r="G15" s="1389"/>
      <c r="H15" s="1389"/>
      <c r="I15" s="1389"/>
      <c r="J15" s="1389"/>
      <c r="K15" s="1389"/>
    </row>
    <row r="16" spans="2:12" ht="20.100000000000001" customHeight="1" x14ac:dyDescent="0.2">
      <c r="B16" s="2050" t="s">
        <v>2150</v>
      </c>
      <c r="C16" s="1391">
        <v>84.027000000000001</v>
      </c>
      <c r="D16" s="1390" t="s">
        <v>2115</v>
      </c>
      <c r="E16" s="1389">
        <v>2193007</v>
      </c>
      <c r="F16" s="1389">
        <v>0</v>
      </c>
      <c r="G16" s="1389">
        <v>2193007</v>
      </c>
      <c r="H16" s="1389">
        <v>0</v>
      </c>
      <c r="I16" s="1389">
        <v>0</v>
      </c>
      <c r="J16" s="1389">
        <f>G16+H16+I16</f>
        <v>2193007</v>
      </c>
      <c r="K16" s="1389">
        <v>2262197</v>
      </c>
    </row>
    <row r="17" spans="2:12" ht="20.100000000000001" customHeight="1" x14ac:dyDescent="0.2">
      <c r="B17" s="2050"/>
      <c r="C17" s="1391"/>
      <c r="D17" s="1390" t="s">
        <v>2127</v>
      </c>
      <c r="E17" s="1389">
        <v>0</v>
      </c>
      <c r="F17" s="2057">
        <v>2195847</v>
      </c>
      <c r="G17" s="1389">
        <v>0</v>
      </c>
      <c r="H17" s="2057">
        <v>2195847</v>
      </c>
      <c r="I17" s="1389">
        <v>821</v>
      </c>
      <c r="J17" s="1389">
        <f>G17+H17+I17</f>
        <v>2196668</v>
      </c>
      <c r="K17" s="1389">
        <v>2258380</v>
      </c>
    </row>
    <row r="18" spans="2:12" ht="20.100000000000001" customHeight="1" x14ac:dyDescent="0.2">
      <c r="B18" s="1392" t="s">
        <v>2116</v>
      </c>
      <c r="C18" s="1391"/>
      <c r="D18" s="1390"/>
      <c r="E18" s="1389"/>
      <c r="F18" s="2058">
        <f>F17+F16</f>
        <v>2195847</v>
      </c>
      <c r="G18" s="1389"/>
      <c r="H18" s="2058">
        <f>H17+H16</f>
        <v>2195847</v>
      </c>
      <c r="I18" s="1389"/>
      <c r="J18" s="1389"/>
      <c r="K18" s="1389"/>
    </row>
    <row r="19" spans="2:12" ht="20.100000000000001" customHeight="1" x14ac:dyDescent="0.2">
      <c r="B19" s="2050"/>
      <c r="C19" s="1391"/>
      <c r="D19" s="1390"/>
      <c r="E19" s="1389"/>
      <c r="F19" s="1393"/>
      <c r="G19" s="1389"/>
      <c r="H19" s="1393"/>
      <c r="I19" s="1389"/>
      <c r="J19" s="1389"/>
      <c r="K19" s="1389"/>
    </row>
    <row r="20" spans="2:12" ht="20.100000000000001" customHeight="1" x14ac:dyDescent="0.2">
      <c r="B20" s="1392" t="s">
        <v>2117</v>
      </c>
      <c r="C20" s="1391"/>
      <c r="D20" s="1390"/>
      <c r="E20" s="1389"/>
      <c r="F20" s="1389">
        <f>F14+F18</f>
        <v>2265169</v>
      </c>
      <c r="G20" s="1389"/>
      <c r="H20" s="1389">
        <f>H14+H18</f>
        <v>2265169</v>
      </c>
      <c r="I20" s="1389"/>
      <c r="J20" s="1389"/>
      <c r="K20" s="1389"/>
    </row>
    <row r="21" spans="2:12" ht="20.100000000000001" customHeight="1" x14ac:dyDescent="0.2">
      <c r="B21" s="2050"/>
      <c r="C21" s="1391"/>
      <c r="D21" s="1390"/>
      <c r="E21" s="1389"/>
      <c r="F21" s="1389"/>
      <c r="G21" s="1389"/>
      <c r="H21" s="1389"/>
      <c r="I21" s="1389"/>
      <c r="J21" s="1389"/>
      <c r="K21" s="1389"/>
    </row>
    <row r="22" spans="2:12" ht="20.100000000000001" customHeight="1" x14ac:dyDescent="0.2">
      <c r="B22" s="2050" t="s">
        <v>2118</v>
      </c>
      <c r="C22" s="1391"/>
      <c r="D22" s="1390"/>
      <c r="E22" s="1389"/>
      <c r="F22" s="1389"/>
      <c r="G22" s="1389"/>
      <c r="H22" s="1389"/>
      <c r="I22" s="1389"/>
      <c r="J22" s="1389"/>
      <c r="K22" s="1389"/>
    </row>
    <row r="23" spans="2:12" ht="20.100000000000001" customHeight="1" x14ac:dyDescent="0.2">
      <c r="B23" s="1392" t="s">
        <v>2119</v>
      </c>
      <c r="C23" s="1391">
        <v>84.126000000000005</v>
      </c>
      <c r="D23" s="1390" t="s">
        <v>2130</v>
      </c>
      <c r="E23" s="1389">
        <v>66364</v>
      </c>
      <c r="F23" s="1389">
        <v>0</v>
      </c>
      <c r="G23" s="1389">
        <v>66364</v>
      </c>
      <c r="H23" s="1389">
        <v>0</v>
      </c>
      <c r="I23" s="1389">
        <v>0</v>
      </c>
      <c r="J23" s="1389">
        <f>G23+H23+I23</f>
        <v>66364</v>
      </c>
      <c r="K23" s="1389">
        <v>66364</v>
      </c>
    </row>
    <row r="24" spans="2:12" ht="20.100000000000001" customHeight="1" x14ac:dyDescent="0.2">
      <c r="B24" s="2050"/>
      <c r="C24" s="1391"/>
      <c r="D24" s="1390" t="s">
        <v>2129</v>
      </c>
      <c r="E24" s="1389">
        <v>0</v>
      </c>
      <c r="F24" s="1389">
        <v>88486</v>
      </c>
      <c r="G24" s="1389">
        <v>0</v>
      </c>
      <c r="H24" s="1389">
        <v>88486</v>
      </c>
      <c r="I24" s="1389">
        <v>0</v>
      </c>
      <c r="J24" s="1389">
        <f>G24+H24+I24</f>
        <v>88486</v>
      </c>
      <c r="K24" s="1389">
        <v>88486</v>
      </c>
    </row>
    <row r="25" spans="2:12" ht="20.100000000000001" customHeight="1" x14ac:dyDescent="0.2">
      <c r="B25" s="2050"/>
      <c r="C25" s="1391"/>
      <c r="D25" s="1390"/>
      <c r="E25" s="1389"/>
      <c r="F25" s="2058">
        <f>F24+F23</f>
        <v>88486</v>
      </c>
      <c r="G25" s="1389"/>
      <c r="H25" s="2058">
        <f>H24+H23</f>
        <v>88486</v>
      </c>
      <c r="I25" s="1389"/>
      <c r="J25" s="1389"/>
      <c r="K25" s="1389"/>
    </row>
    <row r="26" spans="2:12" ht="20.100000000000001" customHeight="1" x14ac:dyDescent="0.2">
      <c r="B26" s="2050"/>
      <c r="C26" s="1391"/>
      <c r="D26" s="1390"/>
      <c r="E26" s="1389"/>
      <c r="F26" s="1389"/>
      <c r="G26" s="1389"/>
      <c r="H26" s="1389"/>
      <c r="I26" s="1389"/>
      <c r="J26" s="1389"/>
      <c r="K26" s="1389"/>
    </row>
    <row r="27" spans="2:12" ht="20.100000000000001" customHeight="1" x14ac:dyDescent="0.2">
      <c r="B27" s="2059" t="s">
        <v>2120</v>
      </c>
      <c r="C27" s="1391"/>
      <c r="D27" s="1390"/>
      <c r="E27" s="1389"/>
      <c r="F27" s="2057">
        <f>F20+F25</f>
        <v>2353655</v>
      </c>
      <c r="G27" s="1389"/>
      <c r="H27" s="2057">
        <f>H20+H25</f>
        <v>2353655</v>
      </c>
      <c r="I27" s="1389"/>
      <c r="J27" s="1389"/>
      <c r="K27" s="1389"/>
      <c r="L27" s="1385"/>
    </row>
    <row r="28" spans="2:12" x14ac:dyDescent="0.2">
      <c r="B28" s="1321"/>
      <c r="C28" s="1387"/>
      <c r="D28" s="1386"/>
      <c r="E28" s="1321"/>
      <c r="F28" s="1321"/>
      <c r="G28" s="1325"/>
      <c r="H28" s="1325"/>
      <c r="I28" s="1325"/>
      <c r="J28" s="1325"/>
      <c r="K28" s="1321"/>
      <c r="L28" s="1385"/>
    </row>
    <row r="29" spans="2:12" ht="13.5" customHeight="1" x14ac:dyDescent="0.2">
      <c r="B29" s="1388" t="s">
        <v>2025</v>
      </c>
      <c r="C29" s="1387"/>
      <c r="D29" s="1386"/>
      <c r="E29" s="1321"/>
      <c r="F29" s="1321"/>
      <c r="G29" s="1325"/>
      <c r="H29" s="1325"/>
      <c r="I29" s="1325"/>
      <c r="J29" s="1325"/>
      <c r="K29" s="1321"/>
      <c r="L29" s="1385"/>
    </row>
    <row r="30" spans="2:12" ht="9.6" customHeight="1" x14ac:dyDescent="0.2">
      <c r="B30" s="1354"/>
      <c r="G30" s="1368"/>
      <c r="H30" s="1368"/>
    </row>
    <row r="31" spans="2:12" ht="13.5" customHeight="1" x14ac:dyDescent="0.2">
      <c r="B31" s="1358" t="s">
        <v>1517</v>
      </c>
      <c r="G31" s="1368"/>
      <c r="H31" s="1368"/>
    </row>
    <row r="32" spans="2:12" ht="9.6" customHeight="1" x14ac:dyDescent="0.2">
      <c r="B32" s="1384"/>
      <c r="C32" s="1383"/>
      <c r="D32" s="1382"/>
      <c r="E32" s="1347"/>
      <c r="F32" s="1347"/>
      <c r="G32" s="1368"/>
      <c r="H32" s="1368"/>
    </row>
    <row r="33" spans="2:11" ht="11.1" customHeight="1" x14ac:dyDescent="0.2">
      <c r="B33" s="1379" t="s">
        <v>1516</v>
      </c>
      <c r="C33" s="1381"/>
      <c r="D33" s="1381"/>
      <c r="E33" s="1381"/>
      <c r="F33" s="1381"/>
      <c r="G33" s="1381"/>
      <c r="H33" s="1378"/>
      <c r="I33" s="1378"/>
      <c r="J33" s="1378"/>
      <c r="K33" s="1378"/>
    </row>
    <row r="34" spans="2:11" ht="11.1" customHeight="1" x14ac:dyDescent="0.2">
      <c r="B34" s="1380" t="s">
        <v>1515</v>
      </c>
      <c r="C34" s="1378"/>
      <c r="D34" s="1378"/>
      <c r="E34" s="1378"/>
      <c r="F34" s="1378"/>
      <c r="G34" s="1378"/>
      <c r="H34" s="1378"/>
      <c r="I34" s="1378"/>
      <c r="J34" s="1378"/>
      <c r="K34" s="1378"/>
    </row>
    <row r="35" spans="2:11" ht="11.1" customHeight="1" x14ac:dyDescent="0.2">
      <c r="B35" s="1379" t="s">
        <v>1514</v>
      </c>
      <c r="C35" s="1378"/>
      <c r="D35" s="1378"/>
      <c r="E35" s="1378"/>
      <c r="F35" s="1378"/>
      <c r="G35" s="1378"/>
      <c r="H35" s="1378"/>
      <c r="I35" s="1378"/>
      <c r="J35" s="1378"/>
      <c r="K35" s="1378"/>
    </row>
    <row r="36" spans="2:11" ht="11.1" customHeight="1" x14ac:dyDescent="0.2">
      <c r="B36" s="1373" t="s">
        <v>1513</v>
      </c>
      <c r="C36" s="1376"/>
      <c r="D36" s="1375"/>
      <c r="E36" s="1373"/>
      <c r="F36" s="1373"/>
      <c r="G36" s="1373"/>
      <c r="H36" s="1373"/>
      <c r="I36" s="1374"/>
      <c r="J36" s="1374"/>
      <c r="K36" s="1373"/>
    </row>
    <row r="37" spans="2:11" ht="11.1" customHeight="1" x14ac:dyDescent="0.2">
      <c r="B37" s="1377" t="s">
        <v>2026</v>
      </c>
      <c r="C37" s="1376"/>
      <c r="D37" s="1375"/>
      <c r="E37" s="1373"/>
      <c r="F37" s="1373"/>
      <c r="G37" s="1373"/>
      <c r="H37" s="1373"/>
      <c r="I37" s="1374"/>
      <c r="J37" s="1374"/>
      <c r="K37" s="1373"/>
    </row>
    <row r="38" spans="2:11" ht="13.5" x14ac:dyDescent="0.2">
      <c r="B38" s="1987" t="s">
        <v>2027</v>
      </c>
      <c r="C38" s="1376"/>
      <c r="D38" s="1375"/>
      <c r="E38" s="1373"/>
      <c r="F38" s="1373"/>
      <c r="G38" s="1373"/>
      <c r="H38" s="1373"/>
      <c r="I38" s="1374"/>
      <c r="J38" s="1374"/>
      <c r="K38" s="1373"/>
    </row>
    <row r="39" spans="2:11" ht="11.1" customHeight="1" x14ac:dyDescent="0.2">
      <c r="B39" s="1373" t="s">
        <v>2028</v>
      </c>
      <c r="G39" s="1368"/>
      <c r="H39" s="1368"/>
    </row>
    <row r="40" spans="2:11" ht="11.1" customHeight="1" x14ac:dyDescent="0.2">
      <c r="B40" s="1373" t="s">
        <v>1512</v>
      </c>
      <c r="G40" s="1368"/>
      <c r="H40" s="1368"/>
    </row>
    <row r="41" spans="2:11" ht="11.1" customHeight="1" x14ac:dyDescent="0.2">
      <c r="B41" s="1373" t="s">
        <v>1511</v>
      </c>
      <c r="G41" s="1368"/>
      <c r="H41" s="1368"/>
    </row>
    <row r="42" spans="2:11" ht="13.5" customHeight="1" x14ac:dyDescent="0.2">
      <c r="K42" s="1372"/>
    </row>
    <row r="43" spans="2:11" ht="13.5" customHeight="1" x14ac:dyDescent="0.2">
      <c r="K43" s="1372"/>
    </row>
    <row r="44" spans="2:11" ht="13.5" customHeight="1" x14ac:dyDescent="0.2">
      <c r="K44" s="1372"/>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c r="G51" s="1368"/>
      <c r="H51" s="1368"/>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4" zoomScale="110" zoomScaleNormal="110" workbookViewId="0">
      <selection activeCell="G25" sqref="G25"/>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Knox-Warren Special Education District</v>
      </c>
      <c r="C1" s="2484"/>
      <c r="D1" s="2484"/>
      <c r="E1" s="2484"/>
      <c r="F1" s="2484"/>
      <c r="G1" s="2484"/>
      <c r="H1" s="2484"/>
      <c r="I1" s="2484"/>
      <c r="J1" s="2484"/>
      <c r="K1" s="2484"/>
    </row>
    <row r="2" spans="2:12" ht="15" x14ac:dyDescent="0.2">
      <c r="B2" s="2485" t="str">
        <f>'Single Audit Cover'!E7</f>
        <v>33-048-2050-61</v>
      </c>
      <c r="C2" s="2485"/>
      <c r="D2" s="2485"/>
      <c r="E2" s="2485"/>
      <c r="F2" s="2485"/>
      <c r="G2" s="2485"/>
      <c r="H2" s="2485"/>
      <c r="I2" s="2485"/>
      <c r="J2" s="2485"/>
      <c r="K2" s="2485"/>
      <c r="L2" s="1423"/>
    </row>
    <row r="3" spans="2:12" ht="15" x14ac:dyDescent="0.2">
      <c r="B3" s="2486" t="s">
        <v>1474</v>
      </c>
      <c r="C3" s="2486"/>
      <c r="D3" s="2486"/>
      <c r="E3" s="2486"/>
      <c r="F3" s="2486"/>
      <c r="G3" s="2486"/>
      <c r="H3" s="2486"/>
      <c r="I3" s="2486"/>
      <c r="J3" s="2486"/>
      <c r="K3" s="2486"/>
      <c r="L3" s="1423"/>
    </row>
    <row r="4" spans="2:12" ht="15" x14ac:dyDescent="0.2">
      <c r="B4" s="2463" t="str">
        <f>'[1]Single Audit Cover'!A4</f>
        <v>Year Ending June 30, 2016</v>
      </c>
      <c r="C4" s="2463"/>
      <c r="D4" s="2463"/>
      <c r="E4" s="2463"/>
      <c r="F4" s="2463"/>
      <c r="G4" s="2463"/>
      <c r="H4" s="2463"/>
      <c r="I4" s="2463"/>
      <c r="J4" s="2463"/>
      <c r="K4" s="2463"/>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1961</v>
      </c>
      <c r="G8" s="1408" t="s">
        <v>1864</v>
      </c>
      <c r="H8" s="1407" t="s">
        <v>1961</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50" t="s">
        <v>2121</v>
      </c>
      <c r="C10" s="1395"/>
      <c r="D10" s="1394"/>
      <c r="E10" s="1393"/>
      <c r="F10" s="1393"/>
      <c r="G10" s="1393"/>
      <c r="H10" s="1393"/>
      <c r="I10" s="1393"/>
      <c r="J10" s="1393"/>
      <c r="K10" s="1393"/>
    </row>
    <row r="11" spans="2:12" ht="20.100000000000001" customHeight="1" x14ac:dyDescent="0.2">
      <c r="B11" s="1392" t="s">
        <v>2122</v>
      </c>
      <c r="C11" s="1391"/>
      <c r="D11" s="1390"/>
      <c r="E11" s="1389"/>
      <c r="F11" s="1389"/>
      <c r="G11" s="1389"/>
      <c r="H11" s="1389"/>
      <c r="I11" s="1389"/>
      <c r="J11" s="1389"/>
      <c r="K11" s="1389"/>
    </row>
    <row r="12" spans="2:12" ht="20.100000000000001" customHeight="1" x14ac:dyDescent="0.2">
      <c r="B12" s="1392" t="s">
        <v>2123</v>
      </c>
      <c r="C12" s="1391">
        <v>93.778000000000006</v>
      </c>
      <c r="D12" s="1390">
        <v>2015</v>
      </c>
      <c r="E12" s="1389">
        <v>56391</v>
      </c>
      <c r="F12" s="1389">
        <v>33379</v>
      </c>
      <c r="G12" s="1389">
        <v>56391</v>
      </c>
      <c r="H12" s="1389">
        <v>33379</v>
      </c>
      <c r="I12" s="1389">
        <v>0</v>
      </c>
      <c r="J12" s="1389">
        <f>SUM(G12:I12)</f>
        <v>89770</v>
      </c>
      <c r="K12" s="1389" t="s">
        <v>2124</v>
      </c>
    </row>
    <row r="13" spans="2:12" ht="20.100000000000001" customHeight="1" x14ac:dyDescent="0.2">
      <c r="B13" s="1392"/>
      <c r="C13" s="1391"/>
      <c r="D13" s="1390">
        <v>2016</v>
      </c>
      <c r="E13" s="1389">
        <v>0</v>
      </c>
      <c r="F13" s="2057">
        <v>46765</v>
      </c>
      <c r="G13" s="1389"/>
      <c r="H13" s="2057">
        <v>46765</v>
      </c>
      <c r="I13" s="1389">
        <v>0</v>
      </c>
      <c r="J13" s="1389">
        <f>SUM(G13:I13)</f>
        <v>46765</v>
      </c>
      <c r="K13" s="1389" t="s">
        <v>2124</v>
      </c>
    </row>
    <row r="14" spans="2:12" ht="20.100000000000001" customHeight="1" x14ac:dyDescent="0.2">
      <c r="B14" s="1392" t="s">
        <v>1390</v>
      </c>
      <c r="C14" s="1391"/>
      <c r="D14" s="1390"/>
      <c r="E14" s="1389"/>
      <c r="F14" s="2058">
        <f>SUM(F12:F13)</f>
        <v>80144</v>
      </c>
      <c r="G14" s="1389"/>
      <c r="H14" s="2058">
        <f>SUM(H12:H13)</f>
        <v>80144</v>
      </c>
      <c r="I14" s="1389"/>
      <c r="J14" s="1389"/>
      <c r="K14" s="1389"/>
    </row>
    <row r="15" spans="2:12" ht="20.100000000000001" customHeight="1" x14ac:dyDescent="0.2">
      <c r="B15" s="1392"/>
      <c r="C15" s="1391"/>
      <c r="D15" s="1390"/>
      <c r="E15" s="1389"/>
      <c r="F15" s="1393"/>
      <c r="G15" s="1389"/>
      <c r="H15" s="1393"/>
      <c r="I15" s="1389"/>
      <c r="J15" s="1389"/>
      <c r="K15" s="1389"/>
    </row>
    <row r="16" spans="2:12" ht="20.100000000000001" customHeight="1" thickBot="1" x14ac:dyDescent="0.25">
      <c r="B16" s="1392" t="s">
        <v>2125</v>
      </c>
      <c r="C16" s="1391"/>
      <c r="D16" s="1390"/>
      <c r="E16" s="1389"/>
      <c r="F16" s="2060">
        <f>F14+' SEFA'!F27</f>
        <v>2433799</v>
      </c>
      <c r="G16" s="1389"/>
      <c r="H16" s="2060">
        <f>H14+' SEFA'!H27</f>
        <v>2433799</v>
      </c>
      <c r="I16" s="1389"/>
      <c r="J16" s="1389"/>
      <c r="K16" s="1389"/>
    </row>
    <row r="17" spans="2:12" ht="20.100000000000001" customHeight="1" thickTop="1" x14ac:dyDescent="0.2">
      <c r="B17" s="1392"/>
      <c r="C17" s="1391"/>
      <c r="D17" s="1390"/>
      <c r="E17" s="1389"/>
      <c r="F17" s="1389"/>
      <c r="G17" s="1389"/>
      <c r="H17" s="1389"/>
      <c r="I17" s="1389"/>
      <c r="J17" s="1389"/>
      <c r="K17" s="1389"/>
    </row>
    <row r="18" spans="2:12" ht="20.25" customHeight="1" x14ac:dyDescent="0.2">
      <c r="B18" s="1392" t="s">
        <v>2149</v>
      </c>
      <c r="C18" s="1391"/>
      <c r="D18" s="1390"/>
      <c r="E18" s="1389"/>
      <c r="F18" s="1389"/>
      <c r="G18" s="1389"/>
      <c r="H18" s="1389"/>
      <c r="I18" s="1389"/>
      <c r="J18" s="1389"/>
      <c r="K18" s="1389"/>
    </row>
    <row r="19" spans="2:12" ht="19.5" customHeight="1" x14ac:dyDescent="0.2">
      <c r="B19" s="2050" t="s">
        <v>2151</v>
      </c>
      <c r="C19" s="1391">
        <v>84.027000000000001</v>
      </c>
      <c r="D19" s="1390" t="s">
        <v>2154</v>
      </c>
      <c r="E19" s="1389"/>
      <c r="F19" s="1389"/>
      <c r="G19" s="1389"/>
      <c r="H19" s="1389"/>
      <c r="I19" s="1389"/>
      <c r="J19" s="1389"/>
      <c r="K19" s="1389"/>
    </row>
    <row r="20" spans="2:12" ht="19.5" customHeight="1" x14ac:dyDescent="0.2">
      <c r="B20" s="1392" t="s">
        <v>2152</v>
      </c>
      <c r="C20" s="1391"/>
      <c r="D20" s="1390"/>
      <c r="E20" s="1389"/>
      <c r="F20" s="1389"/>
      <c r="G20" s="1389">
        <v>7757</v>
      </c>
      <c r="H20" s="1389">
        <v>10417</v>
      </c>
      <c r="I20" s="1389"/>
      <c r="J20" s="1389"/>
      <c r="K20" s="1389"/>
    </row>
    <row r="21" spans="2:12" ht="19.5" customHeight="1" x14ac:dyDescent="0.2">
      <c r="B21" s="1392" t="s">
        <v>2153</v>
      </c>
      <c r="C21" s="1391"/>
      <c r="D21" s="1390"/>
      <c r="E21" s="1389"/>
      <c r="F21" s="1389"/>
      <c r="G21" s="2057">
        <v>5578</v>
      </c>
      <c r="H21" s="2057">
        <v>8273</v>
      </c>
      <c r="I21" s="1389"/>
      <c r="J21" s="1389"/>
      <c r="K21" s="1389"/>
    </row>
    <row r="22" spans="2:12" ht="19.5" customHeight="1" x14ac:dyDescent="0.2">
      <c r="B22" s="2070" t="s">
        <v>163</v>
      </c>
      <c r="C22" s="1391"/>
      <c r="D22" s="1390"/>
      <c r="E22" s="1389"/>
      <c r="F22" s="1389"/>
      <c r="G22" s="2071">
        <f>SUM(G20:G21)</f>
        <v>13335</v>
      </c>
      <c r="H22" s="2058">
        <f>SUM(H20:H21)</f>
        <v>18690</v>
      </c>
      <c r="I22" s="1389"/>
      <c r="J22" s="1389"/>
      <c r="K22" s="1389"/>
    </row>
    <row r="23" spans="2:12" ht="19.5" customHeight="1" x14ac:dyDescent="0.2">
      <c r="B23" s="1392"/>
      <c r="C23" s="1391"/>
      <c r="D23" s="1390"/>
      <c r="E23" s="1389"/>
      <c r="F23" s="1389"/>
      <c r="G23" s="1393"/>
      <c r="H23" s="1393"/>
      <c r="I23" s="1389"/>
      <c r="J23" s="1389"/>
      <c r="K23" s="1389"/>
    </row>
    <row r="24" spans="2:12" ht="20.100000000000001" customHeight="1" x14ac:dyDescent="0.2">
      <c r="B24" s="1392"/>
      <c r="C24" s="1391"/>
      <c r="D24" s="1390"/>
      <c r="E24" s="1389"/>
      <c r="F24" s="1389"/>
      <c r="G24" s="1389"/>
      <c r="H24" s="1389"/>
      <c r="I24" s="1389"/>
      <c r="J24" s="1389"/>
      <c r="K24" s="1389"/>
    </row>
    <row r="25" spans="2:12" ht="20.100000000000001" customHeight="1" x14ac:dyDescent="0.2">
      <c r="B25" s="1392"/>
      <c r="C25" s="1391"/>
      <c r="D25" s="1390"/>
      <c r="E25" s="1389"/>
      <c r="F25" s="1389"/>
      <c r="G25" s="1389"/>
      <c r="H25" s="1389"/>
      <c r="I25" s="1389"/>
      <c r="J25" s="1389"/>
      <c r="K25" s="1389"/>
    </row>
    <row r="26" spans="2:12" ht="20.100000000000001" customHeight="1" x14ac:dyDescent="0.2">
      <c r="B26" s="1392"/>
      <c r="C26" s="1391"/>
      <c r="D26" s="1390"/>
      <c r="E26" s="1389"/>
      <c r="F26" s="1389"/>
      <c r="G26" s="1389"/>
      <c r="H26" s="1389"/>
      <c r="I26" s="1389"/>
      <c r="J26" s="1389"/>
      <c r="K26" s="1389"/>
      <c r="L26" s="1385"/>
    </row>
    <row r="27" spans="2:12" x14ac:dyDescent="0.2">
      <c r="B27" s="1321"/>
      <c r="C27" s="1387"/>
      <c r="D27" s="1386"/>
      <c r="E27" s="1321"/>
      <c r="F27" s="1321"/>
      <c r="G27" s="1325"/>
      <c r="H27" s="1325"/>
      <c r="I27" s="1325"/>
      <c r="J27" s="1325"/>
      <c r="K27" s="1321"/>
      <c r="L27" s="1385"/>
    </row>
    <row r="28" spans="2:12" ht="13.5" customHeight="1" x14ac:dyDescent="0.2">
      <c r="B28" s="1388" t="s">
        <v>2025</v>
      </c>
      <c r="C28" s="1387"/>
      <c r="D28" s="1386"/>
      <c r="E28" s="1321"/>
      <c r="F28" s="1321"/>
      <c r="G28" s="1325"/>
      <c r="H28" s="1325"/>
      <c r="I28" s="1325"/>
      <c r="J28" s="1325"/>
      <c r="K28" s="1321"/>
      <c r="L28" s="1385"/>
    </row>
    <row r="29" spans="2:12" ht="9.6" customHeight="1" x14ac:dyDescent="0.2">
      <c r="B29" s="13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1.1" customHeight="1" x14ac:dyDescent="0.2">
      <c r="B36" s="1377" t="s">
        <v>2026</v>
      </c>
      <c r="C36" s="1376"/>
      <c r="D36" s="1375"/>
      <c r="E36" s="1373"/>
      <c r="F36" s="1373"/>
      <c r="G36" s="1373"/>
      <c r="H36" s="1373"/>
      <c r="I36" s="1374"/>
      <c r="J36" s="1374"/>
      <c r="K36" s="1373"/>
    </row>
    <row r="37" spans="2:11" ht="13.5" x14ac:dyDescent="0.2">
      <c r="B37" s="1987" t="s">
        <v>2027</v>
      </c>
      <c r="C37" s="1376"/>
      <c r="D37" s="1375"/>
      <c r="E37" s="1373"/>
      <c r="F37" s="1373"/>
      <c r="G37" s="1373"/>
      <c r="H37" s="1373"/>
      <c r="I37" s="1374"/>
      <c r="J37" s="1374"/>
      <c r="K37" s="1373"/>
    </row>
    <row r="38" spans="2:11" ht="11.1" customHeight="1" x14ac:dyDescent="0.2">
      <c r="B38" s="1373" t="s">
        <v>2028</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43&amp;R&amp;8Page 43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4" zoomScale="110" zoomScaleNormal="110" workbookViewId="0">
      <selection activeCell="H20" sqref="H20"/>
    </sheetView>
  </sheetViews>
  <sheetFormatPr defaultColWidth="8" defaultRowHeight="12.75" x14ac:dyDescent="0.2"/>
  <cols>
    <col min="1" max="1" width="1.42578125" style="1368" customWidth="1"/>
    <col min="2" max="2" width="53.28515625" style="1368" customWidth="1"/>
    <col min="3" max="3" width="15.42578125" style="1369" customWidth="1"/>
    <col min="4" max="4" width="27.5703125" style="1369" customWidth="1"/>
    <col min="5" max="5" width="7.42578125" style="1368" customWidth="1"/>
    <col min="6" max="6" width="2.7109375" style="1368" customWidth="1"/>
    <col min="7" max="16384" width="8" style="1368"/>
  </cols>
  <sheetData>
    <row r="1" spans="1:5" ht="13.5" customHeight="1" x14ac:dyDescent="0.25">
      <c r="A1" s="2490" t="str">
        <f>'Single Audit Cover'!A7</f>
        <v>Knox-Warren Special Education District</v>
      </c>
      <c r="B1" s="2491"/>
      <c r="C1" s="2491"/>
      <c r="D1" s="2491"/>
      <c r="E1" s="1438"/>
    </row>
    <row r="2" spans="1:5" ht="13.5" customHeight="1" x14ac:dyDescent="0.2">
      <c r="A2" s="2492" t="str">
        <f>'Single Audit Cover'!E7</f>
        <v>33-048-2050-61</v>
      </c>
      <c r="B2" s="2493"/>
      <c r="C2" s="2493"/>
      <c r="D2" s="2493"/>
      <c r="E2" s="1425"/>
    </row>
    <row r="3" spans="1:5" ht="15.75" customHeight="1" x14ac:dyDescent="0.25">
      <c r="A3" s="2494" t="s">
        <v>1546</v>
      </c>
      <c r="B3" s="2495"/>
      <c r="C3" s="2495"/>
      <c r="D3" s="2495"/>
      <c r="E3" s="1437"/>
    </row>
    <row r="4" spans="1:5" ht="13.5" customHeight="1" x14ac:dyDescent="0.25">
      <c r="A4" s="2496" t="str">
        <f>'[1]Single Audit Cover'!A4</f>
        <v>Year Ending June 30, 2016</v>
      </c>
      <c r="B4" s="2497"/>
      <c r="C4" s="2497"/>
      <c r="D4" s="2497"/>
      <c r="E4" s="1437"/>
    </row>
    <row r="5" spans="1:5" ht="8.25" customHeight="1" x14ac:dyDescent="0.2">
      <c r="C5" s="1368"/>
      <c r="D5" s="1368"/>
    </row>
    <row r="6" spans="1:5" ht="13.5" customHeight="1" x14ac:dyDescent="0.2">
      <c r="A6" s="1358" t="s">
        <v>1919</v>
      </c>
      <c r="C6" s="1368"/>
      <c r="D6" s="1368"/>
    </row>
    <row r="7" spans="1:5" ht="60.95" customHeight="1" x14ac:dyDescent="0.2">
      <c r="A7" s="2498" t="s">
        <v>2131</v>
      </c>
      <c r="B7" s="2499"/>
      <c r="C7" s="2499"/>
      <c r="D7" s="2499"/>
      <c r="E7" s="1436"/>
    </row>
    <row r="8" spans="1:5" ht="12" customHeight="1" x14ac:dyDescent="0.2">
      <c r="A8" s="2064"/>
      <c r="B8" s="2065"/>
      <c r="C8" s="2065"/>
      <c r="D8" s="2065"/>
      <c r="E8" s="1436"/>
    </row>
    <row r="9" spans="1:5" ht="15.75" customHeight="1" x14ac:dyDescent="0.2">
      <c r="A9" s="2067" t="s">
        <v>2143</v>
      </c>
      <c r="B9" s="2065"/>
      <c r="C9" s="2065"/>
      <c r="D9" s="2065"/>
      <c r="E9" s="1436"/>
    </row>
    <row r="10" spans="1:5" ht="15.75" customHeight="1" x14ac:dyDescent="0.2">
      <c r="A10" s="2066" t="s">
        <v>2144</v>
      </c>
      <c r="B10" s="2065"/>
      <c r="C10" s="2068" t="s">
        <v>2148</v>
      </c>
      <c r="D10" s="2069" t="s">
        <v>2147</v>
      </c>
      <c r="E10" s="1554"/>
    </row>
    <row r="11" spans="1:5" ht="12" customHeight="1" x14ac:dyDescent="0.2">
      <c r="A11" s="2064"/>
      <c r="B11" s="2065"/>
      <c r="C11" s="2065"/>
      <c r="D11" s="2065"/>
      <c r="E11" s="1436"/>
    </row>
    <row r="12" spans="1:5" ht="13.5" customHeight="1" x14ac:dyDescent="0.2">
      <c r="A12" s="1358" t="s">
        <v>2146</v>
      </c>
      <c r="C12" s="1354"/>
      <c r="D12" s="1354"/>
    </row>
    <row r="13" spans="1:5" ht="24" customHeight="1" x14ac:dyDescent="0.2">
      <c r="A13" s="2498" t="s">
        <v>2132</v>
      </c>
      <c r="B13" s="2499"/>
      <c r="C13" s="2499"/>
      <c r="D13" s="2499"/>
    </row>
    <row r="14" spans="1:5" ht="9.75" customHeight="1" x14ac:dyDescent="0.2">
      <c r="C14" s="1354"/>
      <c r="D14" s="1354"/>
    </row>
    <row r="15" spans="1:5" ht="13.5" customHeight="1" x14ac:dyDescent="0.2">
      <c r="C15" s="1801" t="s">
        <v>1545</v>
      </c>
      <c r="D15" s="1801" t="s">
        <v>1544</v>
      </c>
      <c r="E15" s="1433"/>
    </row>
    <row r="16" spans="1:5" ht="13.5" customHeight="1" x14ac:dyDescent="0.2">
      <c r="A16" s="1388"/>
      <c r="B16" s="1358" t="s">
        <v>1543</v>
      </c>
      <c r="C16" s="1801" t="s">
        <v>1542</v>
      </c>
      <c r="D16" s="1309" t="s">
        <v>1541</v>
      </c>
      <c r="E16" s="1433"/>
    </row>
    <row r="17" spans="1:5" ht="20.45" customHeight="1" x14ac:dyDescent="0.2">
      <c r="A17" s="1802"/>
      <c r="B17" s="1432" t="s">
        <v>2133</v>
      </c>
      <c r="C17" s="1431">
        <v>84.027000000000001</v>
      </c>
      <c r="D17" s="1430">
        <v>10417</v>
      </c>
      <c r="E17" s="1429"/>
    </row>
    <row r="18" spans="1:5" ht="20.65" customHeight="1" x14ac:dyDescent="0.2">
      <c r="A18" s="1802"/>
      <c r="B18" s="1432" t="s">
        <v>2134</v>
      </c>
      <c r="C18" s="1431">
        <v>84.027000000000001</v>
      </c>
      <c r="D18" s="2061">
        <v>8273</v>
      </c>
      <c r="E18" s="1429"/>
    </row>
    <row r="19" spans="1:5" ht="20.65" customHeight="1" x14ac:dyDescent="0.2">
      <c r="A19" s="1802"/>
      <c r="B19" s="1432"/>
      <c r="C19" s="1431"/>
      <c r="D19" s="2062">
        <f>SUM(D17:D18)</f>
        <v>18690</v>
      </c>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10.5" customHeight="1" x14ac:dyDescent="0.2">
      <c r="A25" s="1537"/>
      <c r="B25" s="1734"/>
      <c r="C25" s="1735"/>
      <c r="D25" s="1736"/>
      <c r="E25" s="1429"/>
    </row>
    <row r="26" spans="1:5" ht="12" customHeight="1" x14ac:dyDescent="0.2">
      <c r="A26" s="1803" t="s">
        <v>1818</v>
      </c>
      <c r="B26" s="1734"/>
      <c r="C26" s="1735"/>
      <c r="D26" s="1736"/>
      <c r="E26" s="1429"/>
    </row>
    <row r="27" spans="1:5" ht="21.75" customHeight="1" x14ac:dyDescent="0.2">
      <c r="A27" s="2487" t="s">
        <v>2135</v>
      </c>
      <c r="B27" s="2487"/>
      <c r="C27" s="2487"/>
      <c r="D27" s="2487"/>
      <c r="E27" s="1429"/>
    </row>
    <row r="28" spans="1:5" ht="13.5" customHeight="1" x14ac:dyDescent="0.2">
      <c r="A28" s="1537" t="s">
        <v>1819</v>
      </c>
      <c r="B28" s="1734"/>
      <c r="C28" s="1737">
        <v>0</v>
      </c>
      <c r="D28" s="1736"/>
      <c r="E28" s="1429"/>
    </row>
    <row r="29" spans="1:5" ht="13.5" customHeight="1" x14ac:dyDescent="0.2">
      <c r="A29" s="1537" t="s">
        <v>1820</v>
      </c>
      <c r="B29" s="1734"/>
      <c r="C29" s="1738">
        <v>0</v>
      </c>
      <c r="D29" s="1736"/>
      <c r="E29" s="1429"/>
    </row>
    <row r="30" spans="1:5" ht="13.5" customHeight="1" x14ac:dyDescent="0.2">
      <c r="A30" s="1803" t="s">
        <v>1821</v>
      </c>
      <c r="B30" s="1734"/>
      <c r="C30" s="1735"/>
      <c r="D30" s="1736"/>
      <c r="E30" s="1429"/>
    </row>
    <row r="31" spans="1:5" ht="14.25" customHeight="1" x14ac:dyDescent="0.2">
      <c r="A31" s="1537" t="s">
        <v>1918</v>
      </c>
      <c r="B31" s="1734"/>
      <c r="C31" s="1739"/>
      <c r="D31" s="1736"/>
      <c r="E31" s="1429"/>
    </row>
    <row r="32" spans="1:5" ht="14.25" customHeight="1" x14ac:dyDescent="0.2">
      <c r="A32" s="1537"/>
      <c r="B32" s="1734" t="s">
        <v>1822</v>
      </c>
      <c r="C32" s="1740">
        <v>0</v>
      </c>
      <c r="D32" s="1736"/>
      <c r="E32" s="1429"/>
    </row>
    <row r="33" spans="1:5" ht="14.25" customHeight="1" x14ac:dyDescent="0.2">
      <c r="A33" s="1537"/>
      <c r="B33" s="1734" t="s">
        <v>1823</v>
      </c>
      <c r="C33" s="1740">
        <v>0</v>
      </c>
      <c r="D33" s="1736"/>
      <c r="E33" s="1429"/>
    </row>
    <row r="34" spans="1:5" ht="14.25" customHeight="1" x14ac:dyDescent="0.2">
      <c r="A34" s="1537"/>
      <c r="B34" s="1734" t="s">
        <v>1824</v>
      </c>
      <c r="C34" s="1740">
        <v>0</v>
      </c>
      <c r="D34" s="1736"/>
      <c r="E34" s="1429"/>
    </row>
    <row r="35" spans="1:5" ht="14.25" customHeight="1" x14ac:dyDescent="0.2">
      <c r="A35" s="1537"/>
      <c r="B35" s="1734" t="s">
        <v>1825</v>
      </c>
      <c r="C35" s="1740">
        <v>0</v>
      </c>
      <c r="D35" s="1736"/>
      <c r="E35" s="1429"/>
    </row>
    <row r="36" spans="1:5" ht="14.25" customHeight="1" x14ac:dyDescent="0.2">
      <c r="A36" s="1537" t="s">
        <v>1826</v>
      </c>
      <c r="B36" s="1734"/>
      <c r="C36" s="1740">
        <v>0</v>
      </c>
      <c r="D36" s="1736"/>
      <c r="E36" s="1429"/>
    </row>
    <row r="37" spans="1:5" ht="14.25" customHeight="1" x14ac:dyDescent="0.2">
      <c r="A37" s="1537" t="s">
        <v>1827</v>
      </c>
      <c r="B37" s="1734"/>
      <c r="C37" s="1741" t="s">
        <v>671</v>
      </c>
      <c r="D37" s="1736"/>
      <c r="E37" s="1429"/>
    </row>
    <row r="38" spans="1:5" ht="14.25" customHeight="1" x14ac:dyDescent="0.2">
      <c r="A38" s="1537"/>
      <c r="B38" s="1734"/>
      <c r="C38" s="1739" t="s">
        <v>1828</v>
      </c>
      <c r="D38" s="1736"/>
      <c r="E38" s="1429"/>
    </row>
    <row r="39" spans="1:5" ht="13.5" customHeight="1" x14ac:dyDescent="0.2">
      <c r="B39" s="1428"/>
      <c r="C39" s="1427"/>
      <c r="D39" s="1427"/>
    </row>
    <row r="40" spans="1:5" ht="13.5" thickBot="1" x14ac:dyDescent="0.25">
      <c r="A40" s="1742" t="s">
        <v>1829</v>
      </c>
      <c r="C40" s="1368"/>
      <c r="D40" s="1368"/>
    </row>
    <row r="41" spans="1:5" s="1373" customFormat="1" ht="27" customHeight="1" x14ac:dyDescent="0.2">
      <c r="A41" s="1426">
        <v>5</v>
      </c>
      <c r="B41" s="2488" t="s">
        <v>2029</v>
      </c>
      <c r="C41" s="2488"/>
      <c r="D41" s="2488"/>
      <c r="E41" s="1425"/>
    </row>
    <row r="42" spans="1:5" s="1373" customFormat="1" ht="27" customHeight="1" x14ac:dyDescent="0.2">
      <c r="A42" s="1426">
        <v>6</v>
      </c>
      <c r="B42" s="2500" t="s">
        <v>2145</v>
      </c>
      <c r="C42" s="2500"/>
      <c r="D42" s="2500"/>
      <c r="E42" s="1425"/>
    </row>
    <row r="43" spans="1:5" s="1373" customFormat="1" ht="46.15" customHeight="1" x14ac:dyDescent="0.2">
      <c r="A43" s="1424">
        <v>7</v>
      </c>
      <c r="B43" s="2489" t="s">
        <v>2081</v>
      </c>
      <c r="C43" s="2489"/>
      <c r="D43" s="2489"/>
    </row>
    <row r="44" spans="1:5" x14ac:dyDescent="0.2">
      <c r="B44" s="1373"/>
    </row>
  </sheetData>
  <mergeCells count="10">
    <mergeCell ref="A27:D27"/>
    <mergeCell ref="B41:D41"/>
    <mergeCell ref="B43:D43"/>
    <mergeCell ref="A1:D1"/>
    <mergeCell ref="A2:D2"/>
    <mergeCell ref="A3:D3"/>
    <mergeCell ref="A4:D4"/>
    <mergeCell ref="A7:D7"/>
    <mergeCell ref="A13:D13"/>
    <mergeCell ref="B42:D42"/>
  </mergeCells>
  <pageMargins left="0.4" right="0.27" top="0.43" bottom="0" header="0.26" footer="0.5"/>
  <pageSetup scale="98" firstPageNumber="39" orientation="portrait" useFirstPageNumber="1" r:id="rId1"/>
  <headerFooter alignWithMargins="0">
    <oddHeader>&amp;L&amp;8Page 44&amp;R&amp;8Page 44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B38" sqref="B38"/>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7" t="str">
        <f>'Single Audit Cover'!A7</f>
        <v>Knox-Warren Special Education District</v>
      </c>
      <c r="C1" s="2508"/>
      <c r="D1" s="2508"/>
      <c r="E1" s="2508"/>
      <c r="F1" s="2508"/>
      <c r="G1" s="2508"/>
      <c r="H1" s="2508"/>
      <c r="I1" s="2508"/>
      <c r="J1" s="1477"/>
    </row>
    <row r="2" spans="2:10" s="1368" customFormat="1" ht="12.75" customHeight="1" x14ac:dyDescent="0.2">
      <c r="B2" s="2509" t="str">
        <f>'Single Audit Cover'!E7</f>
        <v>33-048-2050-61</v>
      </c>
      <c r="C2" s="2510"/>
      <c r="D2" s="2510"/>
      <c r="E2" s="2510"/>
      <c r="F2" s="2510"/>
      <c r="G2" s="2510"/>
      <c r="H2" s="2510"/>
      <c r="I2" s="2510"/>
      <c r="J2" s="1477"/>
    </row>
    <row r="3" spans="2:10" s="1368" customFormat="1" ht="12.75" customHeight="1" x14ac:dyDescent="0.2">
      <c r="B3" s="2511" t="s">
        <v>1569</v>
      </c>
      <c r="C3" s="2497"/>
      <c r="D3" s="2497"/>
      <c r="E3" s="2497"/>
      <c r="F3" s="2497"/>
      <c r="G3" s="2497"/>
      <c r="H3" s="2497"/>
      <c r="I3" s="2497"/>
      <c r="J3" s="1476"/>
    </row>
    <row r="4" spans="2:10" s="1368" customFormat="1" ht="12.75" customHeight="1" x14ac:dyDescent="0.2">
      <c r="B4" s="2511" t="str">
        <f>'[1]Single Audit Cover'!A4</f>
        <v>Year Ending June 30, 2016</v>
      </c>
      <c r="C4" s="2497"/>
      <c r="D4" s="2497"/>
      <c r="E4" s="2497"/>
      <c r="F4" s="2497"/>
      <c r="G4" s="2497"/>
      <c r="H4" s="2497"/>
      <c r="I4" s="2497"/>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511" t="s">
        <v>1568</v>
      </c>
      <c r="C7" s="2497"/>
      <c r="D7" s="2497"/>
      <c r="E7" s="2497"/>
      <c r="F7" s="2497"/>
      <c r="G7" s="2497"/>
      <c r="H7" s="2497"/>
      <c r="I7" s="2497"/>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506" t="s">
        <v>1385</v>
      </c>
      <c r="D11" s="2506"/>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2105</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t="s">
        <v>2105</v>
      </c>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2105</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2105</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2105</v>
      </c>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505" t="s">
        <v>2136</v>
      </c>
      <c r="E29" s="2505"/>
      <c r="F29" s="2505"/>
      <c r="G29" s="2505"/>
      <c r="H29" s="2505"/>
      <c r="I29" s="2505"/>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2030</v>
      </c>
      <c r="C33" s="1388"/>
      <c r="E33" s="1447"/>
      <c r="F33" s="1373" t="s">
        <v>1053</v>
      </c>
      <c r="G33" s="1447" t="s">
        <v>2105</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2141</v>
      </c>
      <c r="C37" s="2501" t="s">
        <v>2137</v>
      </c>
      <c r="D37" s="2502"/>
      <c r="E37" s="2502"/>
      <c r="F37" s="2502"/>
      <c r="G37" s="2502"/>
      <c r="H37" s="2502"/>
      <c r="I37" s="2503"/>
    </row>
    <row r="38" spans="1:9" ht="20.45" customHeight="1" x14ac:dyDescent="0.2">
      <c r="B38" s="1448"/>
      <c r="C38" s="2501"/>
      <c r="D38" s="2502"/>
      <c r="E38" s="2502"/>
      <c r="F38" s="2502"/>
      <c r="G38" s="2502"/>
      <c r="H38" s="2502"/>
      <c r="I38" s="2503"/>
    </row>
    <row r="39" spans="1:9" ht="20.65" customHeight="1" x14ac:dyDescent="0.2">
      <c r="B39" s="1448"/>
      <c r="C39" s="2501"/>
      <c r="D39" s="2502"/>
      <c r="E39" s="2502"/>
      <c r="F39" s="2502"/>
      <c r="G39" s="2502"/>
      <c r="H39" s="2502"/>
      <c r="I39" s="2503"/>
    </row>
    <row r="40" spans="1:9" ht="20.65" customHeight="1" x14ac:dyDescent="0.2">
      <c r="B40" s="1448"/>
      <c r="C40" s="2501"/>
      <c r="D40" s="2502"/>
      <c r="E40" s="2502"/>
      <c r="F40" s="2502"/>
      <c r="G40" s="2502"/>
      <c r="H40" s="2502"/>
      <c r="I40" s="2503"/>
    </row>
    <row r="41" spans="1:9" ht="20.65" customHeight="1" x14ac:dyDescent="0.2">
      <c r="B41" s="1448"/>
      <c r="C41" s="2501"/>
      <c r="D41" s="2502"/>
      <c r="E41" s="2502"/>
      <c r="F41" s="2502"/>
      <c r="G41" s="2502"/>
      <c r="H41" s="2502"/>
      <c r="I41" s="2503"/>
    </row>
    <row r="42" spans="1:9" ht="20.65" customHeight="1" x14ac:dyDescent="0.2">
      <c r="B42" s="1448"/>
      <c r="C42" s="2501"/>
      <c r="D42" s="2502"/>
      <c r="E42" s="2502"/>
      <c r="F42" s="2502"/>
      <c r="G42" s="2502"/>
      <c r="H42" s="2502"/>
      <c r="I42" s="2503"/>
    </row>
    <row r="43" spans="1:9" ht="6.2" customHeight="1" x14ac:dyDescent="0.2"/>
    <row r="44" spans="1:9" x14ac:dyDescent="0.2">
      <c r="B44" s="1376" t="s">
        <v>1553</v>
      </c>
      <c r="C44" s="1388"/>
      <c r="D44" s="1388"/>
      <c r="E44" s="2504">
        <v>750000</v>
      </c>
      <c r="F44" s="2504"/>
      <c r="G44" s="2504"/>
      <c r="H44" s="1428"/>
    </row>
    <row r="46" spans="1:9" ht="13.5" customHeight="1" x14ac:dyDescent="0.2">
      <c r="B46" s="1376" t="s">
        <v>1552</v>
      </c>
      <c r="C46" s="1388"/>
      <c r="E46" s="1447" t="s">
        <v>2105</v>
      </c>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45&amp;R&amp;8Page 45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7" t="str">
        <f>'Single Audit Cover'!A7</f>
        <v>Knox-Warren Special Education District</v>
      </c>
      <c r="C1" s="2507"/>
      <c r="D1" s="2507"/>
      <c r="E1" s="2507"/>
      <c r="F1" s="2507"/>
      <c r="G1" s="2507"/>
      <c r="H1" s="2507"/>
      <c r="I1" s="2507"/>
      <c r="J1" s="2507"/>
      <c r="K1" s="2507"/>
      <c r="L1" s="1525"/>
      <c r="M1" s="1525"/>
    </row>
    <row r="2" spans="1:13" ht="12" customHeight="1" x14ac:dyDescent="0.2">
      <c r="B2" s="2509" t="str">
        <f>'Single Audit Cover'!E7</f>
        <v>33-048-2050-61</v>
      </c>
      <c r="C2" s="2509"/>
      <c r="D2" s="2509"/>
      <c r="E2" s="2509"/>
      <c r="F2" s="2509"/>
      <c r="G2" s="2509"/>
      <c r="H2" s="2509"/>
      <c r="I2" s="2509"/>
      <c r="J2" s="2509"/>
      <c r="K2" s="2509"/>
      <c r="L2" s="1524"/>
      <c r="M2" s="1523"/>
    </row>
    <row r="3" spans="1:13" ht="10.35" customHeight="1" x14ac:dyDescent="0.2">
      <c r="B3" s="2496" t="s">
        <v>1569</v>
      </c>
      <c r="C3" s="2496"/>
      <c r="D3" s="2496"/>
      <c r="E3" s="2496"/>
      <c r="F3" s="2496"/>
      <c r="G3" s="2496"/>
      <c r="H3" s="2496"/>
      <c r="I3" s="2496"/>
      <c r="J3" s="2496"/>
      <c r="K3" s="2496"/>
      <c r="L3" s="1522"/>
      <c r="M3" s="1522"/>
    </row>
    <row r="4" spans="1:13" ht="11.1" customHeight="1" x14ac:dyDescent="0.2">
      <c r="B4" s="2514" t="str">
        <f>'[1]Single Audit Cover'!A4</f>
        <v>Year Ending June 30, 2016</v>
      </c>
      <c r="C4" s="2514"/>
      <c r="D4" s="2514"/>
      <c r="E4" s="2514"/>
      <c r="F4" s="2514"/>
      <c r="G4" s="2514"/>
      <c r="H4" s="2514"/>
      <c r="I4" s="2514"/>
      <c r="J4" s="2514"/>
      <c r="K4" s="2514"/>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14" t="s">
        <v>1589</v>
      </c>
      <c r="C7" s="2514"/>
      <c r="D7" s="2515"/>
      <c r="E7" s="2515"/>
      <c r="F7" s="2515"/>
      <c r="G7" s="2515"/>
      <c r="H7" s="2515"/>
      <c r="I7" s="2515"/>
      <c r="J7" s="2515"/>
      <c r="K7" s="2515"/>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1962</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516" t="s">
        <v>2138</v>
      </c>
      <c r="C14" s="2516"/>
      <c r="D14" s="2516"/>
      <c r="E14" s="2516"/>
      <c r="F14" s="2516"/>
      <c r="G14" s="2516"/>
      <c r="H14" s="2516"/>
      <c r="I14" s="2516"/>
      <c r="J14" s="2516"/>
      <c r="K14" s="2516"/>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513"/>
      <c r="C17" s="2513"/>
      <c r="D17" s="2513"/>
      <c r="E17" s="2513"/>
      <c r="F17" s="2513"/>
      <c r="G17" s="2513"/>
      <c r="H17" s="2513"/>
      <c r="I17" s="2513"/>
      <c r="J17" s="2513"/>
      <c r="K17" s="2513"/>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17"/>
      <c r="C20" s="2517"/>
      <c r="D20" s="2513"/>
      <c r="E20" s="2513"/>
      <c r="F20" s="2513"/>
      <c r="G20" s="2513"/>
      <c r="H20" s="2513"/>
      <c r="I20" s="2513"/>
      <c r="J20" s="2513"/>
      <c r="K20" s="2513"/>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513"/>
      <c r="C23" s="2513"/>
      <c r="D23" s="2513"/>
      <c r="E23" s="2513"/>
      <c r="F23" s="2513"/>
      <c r="G23" s="2513"/>
      <c r="H23" s="2513"/>
      <c r="I23" s="2513"/>
      <c r="J23" s="2513"/>
      <c r="K23" s="2513"/>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513"/>
      <c r="C26" s="2513"/>
      <c r="D26" s="2513"/>
      <c r="E26" s="2513"/>
      <c r="F26" s="2513"/>
      <c r="G26" s="2513"/>
      <c r="H26" s="2513"/>
      <c r="I26" s="2513"/>
      <c r="J26" s="2513"/>
      <c r="K26" s="2513"/>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18"/>
      <c r="C29" s="2518"/>
      <c r="D29" s="2513"/>
      <c r="E29" s="2513"/>
      <c r="F29" s="2513"/>
      <c r="G29" s="2513"/>
      <c r="H29" s="2513"/>
      <c r="I29" s="2513"/>
      <c r="J29" s="2513"/>
      <c r="K29" s="2513"/>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512"/>
      <c r="C32" s="2512"/>
      <c r="D32" s="2513"/>
      <c r="E32" s="2513"/>
      <c r="F32" s="2513"/>
      <c r="G32" s="2513"/>
      <c r="H32" s="2513"/>
      <c r="I32" s="2513"/>
      <c r="J32" s="2513"/>
      <c r="K32" s="2513"/>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2031</v>
      </c>
      <c r="C40" s="1373"/>
      <c r="L40" s="1479"/>
    </row>
    <row r="41" spans="2:13" ht="9.6" customHeight="1" x14ac:dyDescent="0.2">
      <c r="B41" s="1373" t="s">
        <v>2032</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2033</v>
      </c>
      <c r="C44" s="1377"/>
      <c r="M44" s="1478"/>
    </row>
    <row r="45" spans="2:13" ht="9.6" customHeight="1" x14ac:dyDescent="0.2">
      <c r="B45" s="1373"/>
      <c r="C45" s="1373"/>
      <c r="M45" s="147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20" sqref="B20:K20"/>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2" t="str">
        <f>'Single Audit Cover'!A7</f>
        <v>Knox-Warren Special Education District</v>
      </c>
      <c r="C1" s="2522"/>
      <c r="D1" s="2522"/>
      <c r="E1" s="2522"/>
      <c r="F1" s="2522"/>
      <c r="G1" s="2522"/>
      <c r="H1" s="2522"/>
      <c r="I1" s="2522"/>
      <c r="J1" s="2522"/>
      <c r="K1" s="2522"/>
      <c r="L1" s="1546"/>
    </row>
    <row r="2" spans="1:12" ht="12.75" customHeight="1" x14ac:dyDescent="0.2">
      <c r="B2" s="2523" t="str">
        <f>'Single Audit Cover'!E7</f>
        <v>33-048-2050-61</v>
      </c>
      <c r="C2" s="2523"/>
      <c r="D2" s="2523"/>
      <c r="E2" s="2523"/>
      <c r="F2" s="2523"/>
      <c r="G2" s="2523"/>
      <c r="H2" s="2523"/>
      <c r="I2" s="2523"/>
      <c r="J2" s="2523"/>
      <c r="K2" s="2523"/>
      <c r="L2" s="1545"/>
    </row>
    <row r="3" spans="1:12" ht="12.75" customHeight="1" x14ac:dyDescent="0.2">
      <c r="B3" s="2496" t="s">
        <v>1569</v>
      </c>
      <c r="C3" s="2496"/>
      <c r="D3" s="2496"/>
      <c r="E3" s="2496"/>
      <c r="F3" s="2496"/>
      <c r="G3" s="2496"/>
      <c r="H3" s="2496"/>
      <c r="I3" s="2496"/>
      <c r="J3" s="2496"/>
      <c r="K3" s="2496"/>
      <c r="L3" s="1522"/>
    </row>
    <row r="4" spans="1:12" ht="12.75" customHeight="1" x14ac:dyDescent="0.2">
      <c r="B4" s="2496" t="str">
        <f>'[1]Single Audit Cover'!A4</f>
        <v>Year Ending June 30, 2016</v>
      </c>
      <c r="C4" s="2496"/>
      <c r="D4" s="2496"/>
      <c r="E4" s="2496"/>
      <c r="F4" s="2496"/>
      <c r="G4" s="2496"/>
      <c r="H4" s="2496"/>
      <c r="I4" s="2496"/>
      <c r="J4" s="2496"/>
      <c r="K4" s="2496"/>
      <c r="L4" s="1522"/>
    </row>
    <row r="5" spans="1:12" ht="5.25" customHeight="1" x14ac:dyDescent="0.2">
      <c r="B5" s="1354" t="s">
        <v>1390</v>
      </c>
      <c r="C5" s="1354"/>
      <c r="L5" s="1428"/>
    </row>
    <row r="6" spans="1:12" ht="30.75" customHeight="1" x14ac:dyDescent="0.2">
      <c r="A6" s="1428"/>
      <c r="B6" s="2524" t="s">
        <v>1610</v>
      </c>
      <c r="C6" s="2524"/>
      <c r="D6" s="2524"/>
      <c r="E6" s="2524"/>
      <c r="F6" s="2524"/>
      <c r="G6" s="2524"/>
      <c r="H6" s="2524"/>
      <c r="I6" s="2524"/>
      <c r="J6" s="2524"/>
      <c r="K6" s="2524"/>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1962</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505"/>
      <c r="G12" s="2505"/>
      <c r="H12" s="2505"/>
      <c r="I12" s="2505"/>
      <c r="J12" s="2505"/>
      <c r="K12" s="2505"/>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19"/>
      <c r="E14" s="2519"/>
      <c r="F14" s="2519"/>
      <c r="H14" s="1434" t="s">
        <v>1604</v>
      </c>
      <c r="I14" s="2520"/>
      <c r="J14" s="2520"/>
      <c r="K14" s="2520"/>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20"/>
      <c r="E16" s="2520"/>
      <c r="F16" s="2520"/>
      <c r="G16" s="2520"/>
      <c r="H16" s="2520"/>
      <c r="I16" s="2520"/>
      <c r="J16" s="2520"/>
      <c r="K16" s="2520"/>
      <c r="L16" s="1428"/>
    </row>
    <row r="17" spans="2:12" ht="13.5" customHeight="1" x14ac:dyDescent="0.2">
      <c r="B17" s="1435" t="s">
        <v>1602</v>
      </c>
      <c r="C17" s="1435"/>
      <c r="D17" s="2521"/>
      <c r="E17" s="2521"/>
      <c r="F17" s="2521"/>
      <c r="G17" s="2521"/>
      <c r="H17" s="2521"/>
      <c r="I17" s="2521"/>
      <c r="J17" s="2521"/>
      <c r="K17" s="2521"/>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516" t="s">
        <v>2138</v>
      </c>
      <c r="C20" s="2516"/>
      <c r="D20" s="2516"/>
      <c r="E20" s="2516"/>
      <c r="F20" s="2516"/>
      <c r="G20" s="2516"/>
      <c r="H20" s="2516"/>
      <c r="I20" s="2516"/>
      <c r="J20" s="2516"/>
      <c r="K20" s="2516"/>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513"/>
      <c r="C23" s="2513"/>
      <c r="D23" s="2513"/>
      <c r="E23" s="2513"/>
      <c r="F23" s="2513"/>
      <c r="G23" s="2513"/>
      <c r="H23" s="2513"/>
      <c r="I23" s="2513"/>
      <c r="J23" s="2513"/>
      <c r="K23" s="2513"/>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513"/>
      <c r="C26" s="2513"/>
      <c r="D26" s="2513"/>
      <c r="E26" s="2513"/>
      <c r="F26" s="2513"/>
      <c r="G26" s="2513"/>
      <c r="H26" s="2513"/>
      <c r="I26" s="2513"/>
      <c r="J26" s="2513"/>
      <c r="K26" s="2513"/>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513"/>
      <c r="C29" s="2513"/>
      <c r="D29" s="2513"/>
      <c r="E29" s="2513"/>
      <c r="F29" s="2513"/>
      <c r="G29" s="2513"/>
      <c r="H29" s="2513"/>
      <c r="I29" s="2513"/>
      <c r="J29" s="2513"/>
      <c r="K29" s="2513"/>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513"/>
      <c r="C32" s="2513"/>
      <c r="D32" s="2513"/>
      <c r="E32" s="2513"/>
      <c r="F32" s="2513"/>
      <c r="G32" s="2513"/>
      <c r="H32" s="2513"/>
      <c r="I32" s="2513"/>
      <c r="J32" s="2513"/>
      <c r="K32" s="2513"/>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513"/>
      <c r="C35" s="2513"/>
      <c r="D35" s="2513"/>
      <c r="E35" s="2513"/>
      <c r="F35" s="2513"/>
      <c r="G35" s="2513"/>
      <c r="H35" s="2513"/>
      <c r="I35" s="2513"/>
      <c r="J35" s="2513"/>
      <c r="K35" s="2513"/>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513"/>
      <c r="C38" s="2513"/>
      <c r="D38" s="2513"/>
      <c r="E38" s="2513"/>
      <c r="F38" s="2513"/>
      <c r="G38" s="2513"/>
      <c r="H38" s="2513"/>
      <c r="I38" s="2513"/>
      <c r="J38" s="2513"/>
      <c r="K38" s="2513"/>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513"/>
      <c r="C41" s="2513"/>
      <c r="D41" s="2513"/>
      <c r="E41" s="2513"/>
      <c r="F41" s="2513"/>
      <c r="G41" s="2513"/>
      <c r="H41" s="2513"/>
      <c r="I41" s="2513"/>
      <c r="J41" s="2513"/>
      <c r="K41" s="2513"/>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2034</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3" sqref="B13"/>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7" t="str">
        <f>'Single Audit Cover'!A7</f>
        <v>Knox-Warren Special Education District</v>
      </c>
      <c r="C1" s="2507"/>
      <c r="D1" s="2507"/>
      <c r="E1" s="1558"/>
    </row>
    <row r="2" spans="2:5" s="1388" customFormat="1" ht="12.75" customHeight="1" x14ac:dyDescent="0.2">
      <c r="B2" s="2509" t="str">
        <f>'Single Audit Cover'!E7</f>
        <v>33-048-2050-61</v>
      </c>
      <c r="C2" s="2509"/>
      <c r="D2" s="2509"/>
      <c r="E2" s="1557"/>
    </row>
    <row r="3" spans="2:5" s="1347" customFormat="1" ht="12.75" customHeight="1" x14ac:dyDescent="0.2">
      <c r="B3" s="2496" t="s">
        <v>1620</v>
      </c>
      <c r="C3" s="2496"/>
      <c r="D3" s="2496"/>
      <c r="E3" s="1982"/>
    </row>
    <row r="4" spans="2:5" s="1388" customFormat="1" ht="12.75" customHeight="1" x14ac:dyDescent="0.2">
      <c r="B4" s="2525" t="str">
        <f>'[1]Single Audit Cover'!A4</f>
        <v>Year Ending June 30, 2016</v>
      </c>
      <c r="C4" s="2525"/>
      <c r="D4" s="2525"/>
      <c r="E4" s="1556"/>
    </row>
    <row r="5" spans="2:5" s="1388" customFormat="1" ht="40.15" customHeight="1" x14ac:dyDescent="0.2">
      <c r="B5" s="1750" t="s">
        <v>2035</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2063" t="s">
        <v>2140</v>
      </c>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2036</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7" t="str">
        <f>'Single Audit Cover'!A7</f>
        <v>Knox-Warren Special Education District</v>
      </c>
      <c r="C1" s="2507"/>
      <c r="D1" s="2507"/>
      <c r="E1" s="2507"/>
      <c r="F1" s="1546"/>
      <c r="G1" s="1546"/>
      <c r="H1" s="1546"/>
      <c r="I1" s="1546"/>
      <c r="J1" s="1546"/>
      <c r="K1" s="1546"/>
      <c r="L1" s="1546"/>
    </row>
    <row r="2" spans="2:12" ht="13.5" customHeight="1" x14ac:dyDescent="0.2">
      <c r="B2" s="2509" t="str">
        <f>'Single Audit Cover'!E7</f>
        <v>33-048-2050-61</v>
      </c>
      <c r="C2" s="2509"/>
      <c r="D2" s="2509"/>
      <c r="E2" s="2509"/>
      <c r="F2" s="1545"/>
      <c r="G2" s="1545"/>
      <c r="H2" s="1545"/>
      <c r="I2" s="1545"/>
      <c r="J2" s="1545"/>
      <c r="K2" s="1545"/>
      <c r="L2" s="1545"/>
    </row>
    <row r="3" spans="2:12" ht="13.5" customHeight="1" x14ac:dyDescent="0.2">
      <c r="B3" s="2496" t="s">
        <v>1628</v>
      </c>
      <c r="C3" s="2496"/>
      <c r="D3" s="2496"/>
      <c r="E3" s="2496"/>
      <c r="F3" s="1982"/>
      <c r="G3" s="1982"/>
      <c r="H3" s="1982"/>
      <c r="I3" s="1982"/>
      <c r="J3" s="1982"/>
      <c r="K3" s="1982"/>
      <c r="L3" s="1982"/>
    </row>
    <row r="4" spans="2:12" ht="13.5" customHeight="1" x14ac:dyDescent="0.2">
      <c r="B4" s="2526" t="str">
        <f>'[1]Single Audit Cover'!A4</f>
        <v>Year Ending June 30, 2016</v>
      </c>
      <c r="C4" s="2526"/>
      <c r="D4" s="2526"/>
      <c r="E4" s="2526"/>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1962</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27" t="s">
        <v>2139</v>
      </c>
      <c r="C11" s="2527"/>
      <c r="D11" s="2516"/>
      <c r="E11" s="2516"/>
    </row>
    <row r="12" spans="2:12" ht="13.5" customHeight="1" x14ac:dyDescent="0.2">
      <c r="B12" s="1428"/>
      <c r="C12" s="1428"/>
      <c r="D12" s="1428"/>
    </row>
    <row r="13" spans="2:12" ht="13.5" customHeight="1" x14ac:dyDescent="0.2">
      <c r="B13" s="1321" t="s">
        <v>1624</v>
      </c>
      <c r="C13" s="1321"/>
      <c r="D13" s="1428"/>
    </row>
    <row r="14" spans="2:12" ht="76.5" customHeight="1" x14ac:dyDescent="0.2">
      <c r="B14" s="2518"/>
      <c r="C14" s="2518"/>
      <c r="D14" s="2513"/>
      <c r="E14" s="2513"/>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2037</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33-048-2050-61</v>
      </c>
    </row>
    <row r="3" spans="1:2" x14ac:dyDescent="0.2">
      <c r="A3" t="s">
        <v>1132</v>
      </c>
      <c r="B3" s="1233" t="str">
        <f>COVER!A15</f>
        <v>Knox and Warren Counties</v>
      </c>
    </row>
    <row r="4" spans="1:2" x14ac:dyDescent="0.2">
      <c r="A4" t="s">
        <v>1188</v>
      </c>
      <c r="B4" s="1233" t="str">
        <f>COVER!A17</f>
        <v>Knox-Warren Special Education District</v>
      </c>
    </row>
    <row r="5" spans="1:2" x14ac:dyDescent="0.2">
      <c r="A5" t="s">
        <v>819</v>
      </c>
      <c r="B5" s="1233" t="str">
        <f>COVER!A38</f>
        <v>Kim Deschamps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5"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2070</v>
      </c>
      <c r="B12" s="1233" t="str">
        <f>IF(COVER!J29="x","Yes",IF(COVER!L29="X","No",0))</f>
        <v>Yes</v>
      </c>
    </row>
    <row r="13" spans="1:2" x14ac:dyDescent="0.2">
      <c r="A13" s="13" t="s">
        <v>2071</v>
      </c>
      <c r="B13" s="1233" t="str">
        <f>IF(COVER!J30="x","Yes",IF(COVER!L30="x","No",0))</f>
        <v>Yes</v>
      </c>
    </row>
    <row r="14" spans="1:2" x14ac:dyDescent="0.2">
      <c r="A14" t="s">
        <v>566</v>
      </c>
      <c r="B14" s="1233" t="str">
        <f>IF(COVER!J31="x","Yes",IF(COVER!L31="x","No",0))</f>
        <v>No</v>
      </c>
    </row>
    <row r="15" spans="1:2" x14ac:dyDescent="0.2">
      <c r="A15" t="s">
        <v>676</v>
      </c>
      <c r="B15" s="1233" t="str">
        <f>COVER!T23</f>
        <v>065-026904</v>
      </c>
    </row>
    <row r="16" spans="1:2" x14ac:dyDescent="0.2">
      <c r="A16" t="s">
        <v>501</v>
      </c>
      <c r="B16" s="1233" t="str">
        <f>COVER!T13</f>
        <v>John E.  Meister,  CPA</v>
      </c>
    </row>
    <row r="17" spans="1:2" x14ac:dyDescent="0.2">
      <c r="A17" t="s">
        <v>1052</v>
      </c>
      <c r="B17" s="1233" t="str">
        <f>COVER!T15</f>
        <v>Ron Hilton</v>
      </c>
    </row>
    <row r="18" spans="1:2" x14ac:dyDescent="0.2">
      <c r="A18" t="s">
        <v>1370</v>
      </c>
      <c r="B18" s="1233" t="str">
        <f>COVER!T17</f>
        <v>809 W. Detweiller Drive, Suite 804</v>
      </c>
    </row>
    <row r="19" spans="1:2" x14ac:dyDescent="0.2">
      <c r="A19" t="s">
        <v>1054</v>
      </c>
      <c r="B19" s="1233" t="str">
        <f>COVER!T25</f>
        <v>ron.hilton1@comcast.net</v>
      </c>
    </row>
    <row r="20" spans="1:2" x14ac:dyDescent="0.2">
      <c r="A20" t="s">
        <v>1055</v>
      </c>
      <c r="B20" s="1233" t="str">
        <f>COVER!T19</f>
        <v>Peoria</v>
      </c>
    </row>
    <row r="21" spans="1:2" x14ac:dyDescent="0.2">
      <c r="A21" t="s">
        <v>569</v>
      </c>
      <c r="B21" s="1233" t="str">
        <f>COVER!X19</f>
        <v>IL</v>
      </c>
    </row>
    <row r="22" spans="1:2" x14ac:dyDescent="0.2">
      <c r="A22" t="s">
        <v>1056</v>
      </c>
      <c r="B22" s="1233">
        <f>COVER!Z19</f>
        <v>61615</v>
      </c>
    </row>
    <row r="23" spans="1:2" x14ac:dyDescent="0.2">
      <c r="A23" t="s">
        <v>1372</v>
      </c>
      <c r="B23" s="1233" t="str">
        <f>COVER!T21</f>
        <v>(309) 683-0441</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2937634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235390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1263103</v>
      </c>
      <c r="C91" s="14" t="s">
        <v>672</v>
      </c>
      <c r="D91" s="14" t="str">
        <f t="shared" si="0"/>
        <v>Error?</v>
      </c>
    </row>
    <row r="92" spans="1:4" x14ac:dyDescent="0.2">
      <c r="A92" s="55">
        <v>31</v>
      </c>
      <c r="B92" s="1233">
        <f>'Assets-Liab 5-6'!C39</f>
        <v>1043839</v>
      </c>
      <c r="D92" s="14" t="str">
        <f t="shared" si="0"/>
        <v>Error?</v>
      </c>
    </row>
    <row r="93" spans="1:4" x14ac:dyDescent="0.2">
      <c r="A93" s="55">
        <v>32</v>
      </c>
      <c r="B93" s="1233">
        <f>'Assets-Liab 5-6'!C41</f>
        <v>2937634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6867132</v>
      </c>
      <c r="C720" s="14" t="s">
        <v>672</v>
      </c>
      <c r="D720" s="14" t="str">
        <f t="shared" si="10"/>
        <v>Error?</v>
      </c>
    </row>
    <row r="721" spans="1:4" x14ac:dyDescent="0.2">
      <c r="A721" s="55">
        <v>660</v>
      </c>
      <c r="B721" s="1233">
        <f>'Expenditures 15-22'!C36</f>
        <v>467042</v>
      </c>
      <c r="D721" s="14" t="str">
        <f t="shared" si="10"/>
        <v>Error?</v>
      </c>
    </row>
    <row r="722" spans="1:4" x14ac:dyDescent="0.2">
      <c r="A722" s="55">
        <v>661</v>
      </c>
      <c r="B722" s="1233">
        <f>'Expenditures 15-22'!C37</f>
        <v>63181</v>
      </c>
      <c r="D722" s="14" t="str">
        <f t="shared" si="10"/>
        <v>Error?</v>
      </c>
    </row>
    <row r="723" spans="1:4" x14ac:dyDescent="0.2">
      <c r="A723" s="55">
        <v>662</v>
      </c>
      <c r="B723" s="1233">
        <f>'Expenditures 15-22'!C38</f>
        <v>367180</v>
      </c>
      <c r="D723" s="14" t="str">
        <f t="shared" si="10"/>
        <v>Error?</v>
      </c>
    </row>
    <row r="724" spans="1:4" x14ac:dyDescent="0.2">
      <c r="A724" s="55">
        <v>663</v>
      </c>
      <c r="B724" s="1233">
        <f>'Expenditures 15-22'!C39</f>
        <v>497549</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1394952</v>
      </c>
      <c r="C727" s="14" t="s">
        <v>672</v>
      </c>
      <c r="D727" s="14" t="str">
        <f t="shared" si="10"/>
        <v>Error?</v>
      </c>
    </row>
    <row r="728" spans="1:4" x14ac:dyDescent="0.2">
      <c r="A728" s="55">
        <v>667</v>
      </c>
      <c r="B728" s="1233">
        <f>'Expenditures 15-22'!C44</f>
        <v>36759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36759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629653</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20839</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20839</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2082203</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8949335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1300693</v>
      </c>
      <c r="C778" s="14" t="s">
        <v>672</v>
      </c>
      <c r="D778" s="14" t="str">
        <f t="shared" si="11"/>
        <v>Error?</v>
      </c>
    </row>
    <row r="779" spans="1:4" x14ac:dyDescent="0.2">
      <c r="A779" s="55">
        <v>718</v>
      </c>
      <c r="B779" s="1233">
        <f>'Expenditures 15-22'!D36</f>
        <v>174806</v>
      </c>
      <c r="D779" s="14" t="str">
        <f t="shared" si="11"/>
        <v>Error?</v>
      </c>
    </row>
    <row r="780" spans="1:4" x14ac:dyDescent="0.2">
      <c r="A780" s="55">
        <v>719</v>
      </c>
      <c r="B780" s="1233">
        <f>'Expenditures 15-22'!D37</f>
        <v>15928</v>
      </c>
      <c r="D780" s="14" t="str">
        <f t="shared" si="11"/>
        <v>Error?</v>
      </c>
    </row>
    <row r="781" spans="1:4" x14ac:dyDescent="0.2">
      <c r="A781" s="55">
        <v>720</v>
      </c>
      <c r="B781" s="1233">
        <f>'Expenditures 15-22'!D38</f>
        <v>58847</v>
      </c>
      <c r="D781" s="14" t="str">
        <f t="shared" si="11"/>
        <v>Error?</v>
      </c>
    </row>
    <row r="782" spans="1:4" x14ac:dyDescent="0.2">
      <c r="A782" s="55">
        <v>721</v>
      </c>
      <c r="B782" s="1233">
        <f>'Expenditures 15-22'!D39</f>
        <v>195125</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444706</v>
      </c>
      <c r="C785" s="14" t="s">
        <v>672</v>
      </c>
      <c r="D785" s="14" t="str">
        <f t="shared" si="11"/>
        <v>Error?</v>
      </c>
    </row>
    <row r="786" spans="1:4" x14ac:dyDescent="0.2">
      <c r="A786" s="55">
        <v>725</v>
      </c>
      <c r="B786" s="1233">
        <f>'Expenditures 15-22'!D44</f>
        <v>30106</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30106</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159410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3884</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3884</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638106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1938799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513989</v>
      </c>
      <c r="C836" s="14" t="s">
        <v>672</v>
      </c>
      <c r="D836" s="14" t="str">
        <f t="shared" si="12"/>
        <v>Error?</v>
      </c>
    </row>
    <row r="837" spans="1:4" x14ac:dyDescent="0.2">
      <c r="A837" s="55">
        <v>776</v>
      </c>
      <c r="B837" s="1233">
        <f>'Expenditures 15-22'!E36</f>
        <v>12892</v>
      </c>
      <c r="D837" s="14" t="str">
        <f t="shared" si="12"/>
        <v>Error?</v>
      </c>
    </row>
    <row r="838" spans="1:4" x14ac:dyDescent="0.2">
      <c r="A838" s="55">
        <v>777</v>
      </c>
      <c r="B838" s="1233">
        <f>'Expenditures 15-22'!E37</f>
        <v>10056</v>
      </c>
      <c r="D838" s="14" t="str">
        <f t="shared" si="12"/>
        <v>Error?</v>
      </c>
    </row>
    <row r="839" spans="1:4" x14ac:dyDescent="0.2">
      <c r="A839" s="55">
        <v>778</v>
      </c>
      <c r="B839" s="1233">
        <f>'Expenditures 15-22'!E38</f>
        <v>15985</v>
      </c>
      <c r="D839" s="14" t="str">
        <f t="shared" si="12"/>
        <v>Error?</v>
      </c>
    </row>
    <row r="840" spans="1:4" x14ac:dyDescent="0.2">
      <c r="A840" s="55">
        <v>779</v>
      </c>
      <c r="B840" s="1233">
        <f>'Expenditures 15-22'!E39</f>
        <v>14584</v>
      </c>
      <c r="D840" s="14" t="str">
        <f t="shared" si="12"/>
        <v>Error?</v>
      </c>
    </row>
    <row r="841" spans="1:4" x14ac:dyDescent="0.2">
      <c r="A841" s="55">
        <v>780</v>
      </c>
      <c r="B841" s="1233">
        <f>'Expenditures 15-22'!E40</f>
        <v>35159</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88676</v>
      </c>
      <c r="C843" s="14" t="s">
        <v>672</v>
      </c>
      <c r="D843" s="14" t="str">
        <f t="shared" si="12"/>
        <v>Error?</v>
      </c>
    </row>
    <row r="844" spans="1:4" x14ac:dyDescent="0.2">
      <c r="A844" s="55">
        <v>783</v>
      </c>
      <c r="B844" s="1233">
        <f>'Expenditures 15-22'!E44</f>
        <v>35569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35569</v>
      </c>
      <c r="C847" s="14" t="s">
        <v>672</v>
      </c>
      <c r="D847" s="14" t="str">
        <f t="shared" si="12"/>
        <v>Error?</v>
      </c>
    </row>
    <row r="848" spans="1:4" x14ac:dyDescent="0.2">
      <c r="A848" s="55">
        <v>787</v>
      </c>
      <c r="B848" s="1233">
        <f>'Expenditures 15-22'!E49</f>
        <v>2822</v>
      </c>
      <c r="D848" s="14" t="str">
        <f t="shared" si="12"/>
        <v>Error?</v>
      </c>
    </row>
    <row r="849" spans="1:4" x14ac:dyDescent="0.2">
      <c r="A849" s="55">
        <v>788</v>
      </c>
      <c r="B849" s="1233">
        <f>'Expenditures 15-22'!E50</f>
        <v>64051</v>
      </c>
      <c r="D849" s="14" t="str">
        <f t="shared" si="12"/>
        <v>Error?</v>
      </c>
    </row>
    <row r="850" spans="1:4" x14ac:dyDescent="0.2">
      <c r="A850" s="55">
        <v>789</v>
      </c>
      <c r="B850" s="1233">
        <f>'Expenditures 15-22'!E53</f>
        <v>68343</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605</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12039</v>
      </c>
      <c r="D859" s="14" t="str">
        <f t="shared" si="12"/>
        <v>Error?</v>
      </c>
    </row>
    <row r="860" spans="1:4" x14ac:dyDescent="0.2">
      <c r="A860" s="83">
        <v>799</v>
      </c>
      <c r="D860" s="14" t="str">
        <f t="shared" si="12"/>
        <v>OK</v>
      </c>
    </row>
    <row r="861" spans="1:4" x14ac:dyDescent="0.2">
      <c r="A861" s="55">
        <v>800</v>
      </c>
      <c r="B861" s="1233">
        <f>'Expenditures 15-22'!E65</f>
        <v>12644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56232</v>
      </c>
      <c r="D870" s="14" t="str">
        <f t="shared" si="12"/>
        <v>Error?</v>
      </c>
    </row>
    <row r="871" spans="1:4" x14ac:dyDescent="0.2">
      <c r="A871" s="55">
        <v>810</v>
      </c>
      <c r="B871" s="1233">
        <f>'Expenditures 15-22'!E74</f>
        <v>261464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775453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8436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568</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1442</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2010</v>
      </c>
      <c r="C901" s="14" t="s">
        <v>672</v>
      </c>
      <c r="D901" s="14" t="str">
        <f t="shared" si="13"/>
        <v>Error?</v>
      </c>
    </row>
    <row r="902" spans="1:4" x14ac:dyDescent="0.2">
      <c r="A902" s="55">
        <v>841</v>
      </c>
      <c r="B902" s="1233">
        <f>'Expenditures 15-22'!F44</f>
        <v>2765</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23586</v>
      </c>
      <c r="D904" s="14" t="str">
        <f t="shared" si="13"/>
        <v>Error?</v>
      </c>
    </row>
    <row r="905" spans="1:4" x14ac:dyDescent="0.2">
      <c r="A905" s="55">
        <v>844</v>
      </c>
      <c r="B905" s="1233">
        <f>'Expenditures 15-22'!F47</f>
        <v>26351</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7657</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124</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124</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36142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44578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1956</v>
      </c>
      <c r="D1023" s="14" t="str">
        <f t="shared" ref="D1023:D1086" si="15">IF(ISBLANK(B1023),"OK",IF(A1023-B1023=0,"OK","Error?"))</f>
        <v>Error?</v>
      </c>
    </row>
    <row r="1024" spans="1:4" x14ac:dyDescent="0.2">
      <c r="A1024" s="55">
        <v>963</v>
      </c>
      <c r="B1024" s="1233">
        <f>'Expenditures 15-22'!H53</f>
        <v>1956</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1956</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18690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20646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8690250</v>
      </c>
      <c r="C1108" s="14" t="s">
        <v>672</v>
      </c>
      <c r="D1108" s="14" t="str">
        <f t="shared" si="16"/>
        <v>Error?</v>
      </c>
    </row>
    <row r="1109" spans="1:4" x14ac:dyDescent="0.2">
      <c r="A1109" s="55">
        <v>1048</v>
      </c>
      <c r="B1109" s="1233">
        <f>'Expenditures 15-22'!K36</f>
        <v>654740</v>
      </c>
      <c r="C1109" s="14" t="s">
        <v>672</v>
      </c>
      <c r="D1109" s="14" t="str">
        <f t="shared" si="16"/>
        <v>Error?</v>
      </c>
    </row>
    <row r="1110" spans="1:4" x14ac:dyDescent="0.2">
      <c r="A1110" s="55">
        <v>1049</v>
      </c>
      <c r="B1110" s="1233">
        <f>'Expenditures 15-22'!K37</f>
        <v>89733</v>
      </c>
      <c r="C1110" s="14" t="s">
        <v>672</v>
      </c>
      <c r="D1110" s="14" t="str">
        <f t="shared" si="16"/>
        <v>Error?</v>
      </c>
    </row>
    <row r="1111" spans="1:4" x14ac:dyDescent="0.2">
      <c r="A1111" s="55">
        <v>1050</v>
      </c>
      <c r="B1111" s="1233">
        <f>'Expenditures 15-22'!K38</f>
        <v>442012</v>
      </c>
      <c r="C1111" s="14" t="s">
        <v>672</v>
      </c>
      <c r="D1111" s="14" t="str">
        <f t="shared" si="16"/>
        <v>Error?</v>
      </c>
    </row>
    <row r="1112" spans="1:4" x14ac:dyDescent="0.2">
      <c r="A1112" s="55">
        <v>1051</v>
      </c>
      <c r="B1112" s="1233">
        <f>'Expenditures 15-22'!K39</f>
        <v>707258</v>
      </c>
      <c r="C1112" s="14" t="s">
        <v>672</v>
      </c>
      <c r="D1112" s="14" t="str">
        <f t="shared" si="16"/>
        <v>Error?</v>
      </c>
    </row>
    <row r="1113" spans="1:4" x14ac:dyDescent="0.2">
      <c r="A1113" s="55">
        <v>1052</v>
      </c>
      <c r="B1113" s="1233">
        <f>'Expenditures 15-22'!K40</f>
        <v>36601</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1930344</v>
      </c>
      <c r="C1115" s="14" t="s">
        <v>672</v>
      </c>
      <c r="D1115" s="14" t="str">
        <f t="shared" si="16"/>
        <v>Error?</v>
      </c>
    </row>
    <row r="1116" spans="1:4" x14ac:dyDescent="0.2">
      <c r="A1116" s="55">
        <v>1055</v>
      </c>
      <c r="B1116" s="1233">
        <f>'Expenditures 15-22'!K44</f>
        <v>105199</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23586</v>
      </c>
      <c r="C1118" s="14" t="s">
        <v>672</v>
      </c>
      <c r="D1118" s="14" t="str">
        <f t="shared" si="16"/>
        <v>Error?</v>
      </c>
    </row>
    <row r="1119" spans="1:4" x14ac:dyDescent="0.2">
      <c r="A1119" s="55">
        <v>1058</v>
      </c>
      <c r="B1119" s="1233">
        <f>'Expenditures 15-22'!K47</f>
        <v>128785</v>
      </c>
      <c r="C1119" s="14" t="s">
        <v>672</v>
      </c>
      <c r="D1119" s="14" t="str">
        <f t="shared" si="16"/>
        <v>Error?</v>
      </c>
    </row>
    <row r="1120" spans="1:4" x14ac:dyDescent="0.2">
      <c r="A1120" s="55">
        <v>1059</v>
      </c>
      <c r="B1120" s="1233">
        <f>'Expenditures 15-22'!K49</f>
        <v>2822</v>
      </c>
      <c r="C1120" s="14" t="s">
        <v>672</v>
      </c>
      <c r="D1120" s="14" t="str">
        <f t="shared" si="16"/>
        <v>Error?</v>
      </c>
    </row>
    <row r="1121" spans="1:4" x14ac:dyDescent="0.2">
      <c r="A1121" s="55">
        <v>1060</v>
      </c>
      <c r="B1121" s="1233">
        <f>'Expenditures 15-22'!K50</f>
        <v>70237</v>
      </c>
      <c r="C1121" s="14" t="s">
        <v>672</v>
      </c>
      <c r="D1121" s="14" t="str">
        <f t="shared" si="16"/>
        <v>Error?</v>
      </c>
    </row>
    <row r="1122" spans="1:4" x14ac:dyDescent="0.2">
      <c r="A1122" s="55">
        <v>1061</v>
      </c>
      <c r="B1122" s="1233">
        <f>'Expenditures 15-22'!K53</f>
        <v>871249</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25452</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12039</v>
      </c>
      <c r="C1131" s="14" t="s">
        <v>672</v>
      </c>
      <c r="D1131" s="14" t="str">
        <f t="shared" si="16"/>
        <v>Error?</v>
      </c>
    </row>
    <row r="1132" spans="1:4" x14ac:dyDescent="0.2">
      <c r="A1132" s="83">
        <v>1071</v>
      </c>
      <c r="D1132" s="14" t="str">
        <f t="shared" si="16"/>
        <v>OK</v>
      </c>
    </row>
    <row r="1133" spans="1:4" x14ac:dyDescent="0.2">
      <c r="A1133" s="55">
        <v>1072</v>
      </c>
      <c r="B1133" s="1233">
        <f>'Expenditures 15-22'!K65</f>
        <v>37491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56232</v>
      </c>
      <c r="C1142" s="14" t="s">
        <v>672</v>
      </c>
      <c r="D1142" s="14" t="str">
        <f t="shared" si="16"/>
        <v>Error?</v>
      </c>
    </row>
    <row r="1143" spans="1:4" x14ac:dyDescent="0.2">
      <c r="A1143" s="55">
        <v>1082</v>
      </c>
      <c r="B1143" s="1233">
        <f>'Expenditures 15-22'!K74</f>
        <v>3024101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18690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11733041</v>
      </c>
      <c r="C1152" s="14" t="s">
        <v>672</v>
      </c>
      <c r="D1152" s="14" t="str">
        <f t="shared" si="17"/>
        <v>Error?</v>
      </c>
    </row>
    <row r="1153" spans="1:4" x14ac:dyDescent="0.2">
      <c r="A1153" s="55">
        <v>1092</v>
      </c>
      <c r="B1153" s="1233">
        <f>'Expenditures 15-22'!K115</f>
        <v>328468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1346063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1674531</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18690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18690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630692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7644623</v>
      </c>
      <c r="C2551" s="14" t="s">
        <v>672</v>
      </c>
      <c r="D2551" s="14" t="str">
        <f t="shared" si="38"/>
        <v>Error?</v>
      </c>
    </row>
    <row r="2552" spans="1:4" x14ac:dyDescent="0.2">
      <c r="A2552" s="83">
        <v>2491</v>
      </c>
      <c r="D2552" s="14" t="str">
        <f t="shared" si="38"/>
        <v>OK</v>
      </c>
    </row>
    <row r="2553" spans="1:4" x14ac:dyDescent="0.2">
      <c r="A2553" s="55">
        <v>2492</v>
      </c>
      <c r="B2553" s="1233">
        <f>'Acct Summary 7-8'!C6</f>
        <v>1734025</v>
      </c>
      <c r="C2553" s="14" t="s">
        <v>672</v>
      </c>
      <c r="D2553" s="14" t="str">
        <f t="shared" si="38"/>
        <v>Error?</v>
      </c>
    </row>
    <row r="2554" spans="1:4" x14ac:dyDescent="0.2">
      <c r="A2554" s="55">
        <v>2493</v>
      </c>
      <c r="B2554" s="1233">
        <f>'Acct Summary 7-8'!C7</f>
        <v>2682861</v>
      </c>
      <c r="C2554" s="14" t="s">
        <v>672</v>
      </c>
      <c r="D2554" s="14" t="str">
        <f t="shared" si="38"/>
        <v>Error?</v>
      </c>
    </row>
    <row r="2555" spans="1:4" x14ac:dyDescent="0.2">
      <c r="A2555" s="55">
        <v>2494</v>
      </c>
      <c r="B2555" s="1233">
        <f>'Acct Summary 7-8'!C8</f>
        <v>12061509</v>
      </c>
      <c r="C2555" s="14" t="s">
        <v>672</v>
      </c>
      <c r="D2555" s="14" t="str">
        <f t="shared" si="38"/>
        <v>Error?</v>
      </c>
    </row>
    <row r="2556" spans="1:4" x14ac:dyDescent="0.2">
      <c r="A2556" s="55">
        <v>2495</v>
      </c>
      <c r="B2556" s="1233">
        <f>'Acct Summary 7-8'!C12</f>
        <v>8690250</v>
      </c>
      <c r="C2556" s="14" t="s">
        <v>672</v>
      </c>
      <c r="D2556" s="14" t="str">
        <f t="shared" si="38"/>
        <v>Error?</v>
      </c>
    </row>
    <row r="2557" spans="1:4" x14ac:dyDescent="0.2">
      <c r="A2557" s="55">
        <v>2496</v>
      </c>
      <c r="B2557" s="1233">
        <f>'Acct Summary 7-8'!C13</f>
        <v>3024101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18690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11733041</v>
      </c>
      <c r="C2561" s="14" t="s">
        <v>672</v>
      </c>
      <c r="D2561" s="14" t="str">
        <f t="shared" si="39"/>
        <v>Error?</v>
      </c>
    </row>
    <row r="2562" spans="1:4" x14ac:dyDescent="0.2">
      <c r="A2562" s="55">
        <v>2501</v>
      </c>
      <c r="B2562" s="1233">
        <f>'Acct Summary 7-8'!C20</f>
        <v>328468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629653</v>
      </c>
      <c r="D2718" s="14" t="str">
        <f t="shared" si="41"/>
        <v>Error?</v>
      </c>
    </row>
    <row r="2719" spans="1:4" x14ac:dyDescent="0.2">
      <c r="A2719" s="55">
        <v>2658</v>
      </c>
      <c r="B2719" s="1233">
        <f>'Expenditures 15-22'!D51</f>
        <v>159410</v>
      </c>
      <c r="D2719" s="14" t="str">
        <f t="shared" si="41"/>
        <v>Error?</v>
      </c>
    </row>
    <row r="2720" spans="1:4" x14ac:dyDescent="0.2">
      <c r="A2720" s="55">
        <v>2659</v>
      </c>
      <c r="B2720" s="1233">
        <f>'Expenditures 15-22'!E51</f>
        <v>1470</v>
      </c>
      <c r="D2720" s="14" t="str">
        <f t="shared" si="41"/>
        <v>Error?</v>
      </c>
    </row>
    <row r="2721" spans="1:4" x14ac:dyDescent="0.2">
      <c r="A2721" s="55">
        <v>2660</v>
      </c>
      <c r="B2721" s="1233">
        <f>'Expenditures 15-22'!F51</f>
        <v>7657</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798190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18690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18690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328468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6867132</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1300693</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513989</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8436</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8690250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2175272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12061509</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11733041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1674531</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80144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249062</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88486</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7615966</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7615966</v>
      </c>
      <c r="C5087" s="14" t="s">
        <v>672</v>
      </c>
      <c r="D5087" s="14" t="str">
        <f t="shared" si="78"/>
        <v>Error?</v>
      </c>
    </row>
    <row r="5088" spans="1:4" x14ac:dyDescent="0.2">
      <c r="A5088" s="55">
        <v>5027</v>
      </c>
      <c r="B5088" s="1233">
        <f>'Revenues 9-14'!C65</f>
        <v>9967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9967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18690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18690</v>
      </c>
      <c r="C5120" s="14" t="s">
        <v>672</v>
      </c>
      <c r="D5120" s="14" t="str">
        <f t="shared" si="79"/>
        <v>Error?</v>
      </c>
    </row>
    <row r="5121" spans="1:4" x14ac:dyDescent="0.2">
      <c r="A5121" s="55">
        <v>5060</v>
      </c>
      <c r="B5121" s="1233">
        <f>'Revenues 9-14'!C109</f>
        <v>7644623</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1734025</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1734025</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1734025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1734025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69322</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2195847</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2265169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2682861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2682861</v>
      </c>
      <c r="C5326" s="14" t="s">
        <v>672</v>
      </c>
      <c r="D5326" s="14" t="str">
        <f t="shared" si="82"/>
        <v>Error?</v>
      </c>
    </row>
    <row r="5327" spans="1:4" x14ac:dyDescent="0.2">
      <c r="A5327" s="55">
        <v>5266</v>
      </c>
      <c r="B5327" s="1233">
        <f>'Revenues 9-14'!C275</f>
        <v>12061509</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757618</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4744</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39776</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13380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974557</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328468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0.19615522196961419</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4230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4230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4230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4230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4230</v>
      </c>
      <c r="D7624" s="14" t="str">
        <f t="shared" si="124"/>
        <v>Error?</v>
      </c>
      <c r="E7624" s="14" t="s">
        <v>20</v>
      </c>
    </row>
    <row r="7625" spans="1:5" x14ac:dyDescent="0.2">
      <c r="A7625">
        <f t="shared" si="123"/>
        <v>7564</v>
      </c>
      <c r="B7625" s="1233">
        <f>'Cap Outlay Deprec 27'!I17</f>
        <v>423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423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433506</v>
      </c>
      <c r="D7759" s="14" t="str">
        <f t="shared" si="127"/>
        <v>Error?</v>
      </c>
      <c r="E7759" s="24" t="s">
        <v>1651</v>
      </c>
    </row>
    <row r="7760" spans="1:6" x14ac:dyDescent="0.2">
      <c r="A7760">
        <v>7699</v>
      </c>
      <c r="B7760" s="1233">
        <f>'Aud Quest 2'!J88</f>
        <v>433506</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2017-04-12T19:06:30Z</cp:lastPrinted>
  <dcterms:created xsi:type="dcterms:W3CDTF">2003-10-29T19:06:34Z</dcterms:created>
  <dcterms:modified xsi:type="dcterms:W3CDTF">2017-04-12T19:08:25Z</dcterms:modified>
</cp:coreProperties>
</file>